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Nien Giam\NIEN GIAM CAP TINH\NIEN GIAM 2022\MAKET MỚI\Maket Nien giam tinh_2022\"/>
    </mc:Choice>
  </mc:AlternateContent>
  <xr:revisionPtr revIDLastSave="0" documentId="13_ncr:1_{9779971C-A588-408A-BE1D-0D87C972D6F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uc luc" sheetId="13" r:id="rId1"/>
    <sheet name="GTTN" sheetId="17" r:id="rId2"/>
    <sheet name="Tong quan" sheetId="16" r:id="rId3"/>
    <sheet name="Info" sheetId="15" r:id="rId4"/>
    <sheet name="1" sheetId="4" r:id="rId5"/>
    <sheet name="2" sheetId="1" r:id="rId6"/>
    <sheet name="3" sheetId="2" r:id="rId7"/>
    <sheet name="4" sheetId="3" r:id="rId8"/>
    <sheet name="5" sheetId="6" r:id="rId9"/>
    <sheet name="6" sheetId="7" r:id="rId10"/>
    <sheet name="7" sheetId="8" r:id="rId11"/>
    <sheet name="8 " sheetId="19" r:id="rId12"/>
    <sheet name="9" sheetId="20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0" localSheetId="12">'[1]PNT-QUOT-#3'!#REF!</definedName>
    <definedName name="\0">'[1]PNT-QUOT-#3'!#REF!</definedName>
    <definedName name="\z" localSheetId="12">'[1]COAT&amp;WRAP-QIOT-#3'!#REF!</definedName>
    <definedName name="\z">'[1]COAT&amp;WRAP-QIOT-#3'!#REF!</definedName>
    <definedName name="___h1" localSheetId="12" hidden="1">{"'TDTGT (theo Dphuong)'!$A$4:$F$75"}</definedName>
    <definedName name="___h1" hidden="1">{"'TDTGT (theo Dphuong)'!$A$4:$F$75"}</definedName>
    <definedName name="__h1" localSheetId="11" hidden="1">{"'TDTGT (theo Dphuong)'!$A$4:$F$75"}</definedName>
    <definedName name="_Fill" hidden="1">#REF!</definedName>
    <definedName name="_h1" localSheetId="7" hidden="1">{"'TDTGT (theo Dphuong)'!$A$4:$F$75"}</definedName>
    <definedName name="_h1" localSheetId="12" hidden="1">{"'TDTGT (theo Dphuong)'!$A$4:$F$75"}</definedName>
    <definedName name="_h1" hidden="1">{"'TDTGT (theo Dphuong)'!$A$4:$F$75"}</definedName>
    <definedName name="A">'[1]PNT-QUOT-#3'!#REF!</definedName>
    <definedName name="AAA">'[2]MTL$-INTER'!#REF!</definedName>
    <definedName name="anpha">#REF!</definedName>
    <definedName name="B">'[1]PNT-QUOT-#3'!#REF!</definedName>
    <definedName name="beta">#REF!</definedName>
    <definedName name="BT">#REF!</definedName>
    <definedName name="COAT">'[1]PNT-QUOT-#3'!#REF!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x">#REF!</definedName>
    <definedName name="dg">#REF!</definedName>
    <definedName name="dien">#REF!</definedName>
    <definedName name="FP">'[1]COAT&amp;WRAP-QIOT-#3'!#REF!</definedName>
    <definedName name="h" localSheetId="7" hidden="1">{"'TDTGT (theo Dphuong)'!$A$4:$F$75"}</definedName>
    <definedName name="h" localSheetId="11" hidden="1">{"'TDTGT (theo Dphuong)'!$A$4:$F$75"}</definedName>
    <definedName name="h" localSheetId="12" hidden="1">{"'TDTGT (theo Dphuong)'!$A$4:$F$75"}</definedName>
    <definedName name="h" hidden="1">{"'TDTGT (theo Dphuong)'!$A$4:$F$75"}</definedName>
    <definedName name="hab">#REF!</definedName>
    <definedName name="habac">#REF!</definedName>
    <definedName name="Habac1">'[3]7 THAI NGUYEN'!$A$11</definedName>
    <definedName name="HTML_CodePage" hidden="1">1252</definedName>
    <definedName name="HTML_Control" localSheetId="7" hidden="1">{"'TDTGT (theo Dphuong)'!$A$4:$F$75"}</definedName>
    <definedName name="HTML_Control" localSheetId="11" hidden="1">{"'TDTGT (theo Dphuong)'!$A$4:$F$75"}</definedName>
    <definedName name="HTML_Control" localSheetId="12" hidden="1">{"'TDTGT (theo Dphuong)'!$A$4:$F$75"}</definedName>
    <definedName name="HTML_Control" hidden="1">{"'TDTGT (theo Dphuong)'!$A$4:$F$75"}</definedName>
    <definedName name="HTML_Description" hidden="1">""</definedName>
    <definedName name="HTML_Email" hidden="1">"cvhoach@www.gso.gov.vn"</definedName>
    <definedName name="HTML_Header" hidden="1">"TDTGT (theo Dphuong)"</definedName>
    <definedName name="HTML_LastUpdate" hidden="1">"1/21/99"</definedName>
    <definedName name="HTML_LineAfter" hidden="1">TRUE</definedName>
    <definedName name="HTML_LineBefore" hidden="1">TRUE</definedName>
    <definedName name="HTML_Name" hidden="1">"PHONG TRONG TROT"</definedName>
    <definedName name="HTML_OBDlg2" hidden="1">TRUE</definedName>
    <definedName name="HTML_OBDlg4" hidden="1">TRUE</definedName>
    <definedName name="HTML_OS" hidden="1">0</definedName>
    <definedName name="HTML_PathFile" hidden="1">"c:\hoach\thuhTM.htm"</definedName>
    <definedName name="HTML_Title" hidden="1">"Sè liÖuu 90-98 Phßng trång trät"</definedName>
    <definedName name="IO">'[1]COAT&amp;WRAP-QIOT-#3'!#REF!</definedName>
    <definedName name="MAT">'[1]COAT&amp;WRAP-QIOT-#3'!#REF!</definedName>
    <definedName name="mc">#REF!</definedName>
    <definedName name="MF">'[1]COAT&amp;WRAP-QIOT-#3'!#REF!</definedName>
    <definedName name="n">'[4]2.74'!#REF!</definedName>
    <definedName name="nhan">#REF!</definedName>
    <definedName name="nuoc">#REF!</definedName>
    <definedName name="P">'[1]PNT-QUOT-#3'!#REF!</definedName>
    <definedName name="PEJM">'[1]COAT&amp;WRAP-QIOT-#3'!#REF!</definedName>
    <definedName name="PF">'[1]PNT-QUOT-#3'!#REF!</definedName>
    <definedName name="PM">[5]IBASE!$AH$16:$AV$110</definedName>
    <definedName name="Print_Area_MI">[6]ESTI.!$A$1:$U$52</definedName>
    <definedName name="_xlnm.Print_Titles">'[7]TiÕn ®é thùc hiÖn KC'!#REF!</definedName>
    <definedName name="pt">#REF!</definedName>
    <definedName name="ptvt">'[8]ma-pt'!$A$6:$IV$228</definedName>
    <definedName name="RT">'[1]COAT&amp;WRAP-QIOT-#3'!#REF!</definedName>
    <definedName name="SB">[5]IBASE!$AH$7:$AL$14</definedName>
    <definedName name="SORT">#REF!</definedName>
    <definedName name="SORT_AREA">'[6]DI-ESTI'!$A$8:$R$489</definedName>
    <definedName name="SP">'[1]PNT-QUOT-#3'!#REF!</definedName>
    <definedName name="TBA">#REF!</definedName>
    <definedName name="th_bl">#REF!</definedName>
    <definedName name="THK">'[1]COAT&amp;WRAP-QIOT-#3'!#REF!</definedName>
    <definedName name="wrn.thu." localSheetId="7" hidden="1">{#N/A,#N/A,FALSE,"Chung"}</definedName>
    <definedName name="wrn.thu." localSheetId="11" hidden="1">{#N/A,#N/A,FALSE,"Chung"}</definedName>
    <definedName name="wrn.thu." localSheetId="12" hidden="1">{#N/A,#N/A,FALSE,"Chung"}</definedName>
    <definedName name="wrn.thu." hidden="1">{#N/A,#N/A,FALSE,"Chung"}</definedName>
    <definedName name="ZYX">#REF!</definedName>
    <definedName name="ZZZ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4" l="1"/>
  <c r="E26" i="4"/>
  <c r="D26" i="4"/>
  <c r="C26" i="4"/>
  <c r="B26" i="4"/>
  <c r="B22" i="4"/>
  <c r="B21" i="4"/>
  <c r="C35" i="4" s="1"/>
  <c r="B20" i="4"/>
  <c r="D34" i="4" s="1"/>
  <c r="G19" i="4"/>
  <c r="B19" i="4"/>
  <c r="E33" i="4" s="1"/>
  <c r="B18" i="4"/>
  <c r="E32" i="4" s="1"/>
  <c r="B17" i="4"/>
  <c r="D31" i="4" s="1"/>
  <c r="B16" i="4"/>
  <c r="F30" i="4" s="1"/>
  <c r="B15" i="4"/>
  <c r="F29" i="4" s="1"/>
  <c r="B14" i="4"/>
  <c r="C28" i="4" s="1"/>
  <c r="B13" i="4"/>
  <c r="D27" i="4" s="1"/>
  <c r="F35" i="4" l="1"/>
  <c r="E27" i="4"/>
  <c r="D28" i="4"/>
  <c r="B28" i="4" s="1"/>
  <c r="C29" i="4"/>
  <c r="B29" i="4" s="1"/>
  <c r="C30" i="4"/>
  <c r="C31" i="4"/>
  <c r="C32" i="4"/>
  <c r="E34" i="4"/>
  <c r="D35" i="4"/>
  <c r="B35" i="4" s="1"/>
  <c r="C36" i="4"/>
  <c r="F27" i="4"/>
  <c r="E28" i="4"/>
  <c r="D29" i="4"/>
  <c r="D30" i="4"/>
  <c r="D32" i="4"/>
  <c r="C33" i="4"/>
  <c r="E35" i="4"/>
  <c r="D36" i="4"/>
  <c r="C27" i="4"/>
  <c r="B27" i="4" s="1"/>
  <c r="F28" i="4"/>
  <c r="D33" i="4"/>
  <c r="C34" i="4"/>
  <c r="E36" i="4"/>
  <c r="F33" i="4" l="1"/>
  <c r="B33" i="4" s="1"/>
  <c r="F32" i="4"/>
  <c r="B32" i="4"/>
  <c r="F34" i="4"/>
  <c r="B34" i="4" s="1"/>
  <c r="F36" i="4"/>
  <c r="B36" i="4"/>
  <c r="B31" i="4"/>
  <c r="F31" i="4"/>
  <c r="B3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ntkdungdbi</author>
    <author>Nguyễn Thị Kim Dung</author>
  </authors>
  <commentList>
    <comment ref="B7" authorId="0" shapeId="0" xr:uid="{887C5DFE-41EC-4497-B213-8E681DB875CD}">
      <text>
        <r>
          <rPr>
            <b/>
            <sz val="8"/>
            <color indexed="81"/>
            <rFont val="Tahoma"/>
            <family val="2"/>
          </rPr>
          <t>ntkdungdbi:</t>
        </r>
        <r>
          <rPr>
            <sz val="8"/>
            <color indexed="81"/>
            <rFont val="Tahoma"/>
            <family val="2"/>
          </rPr>
          <t xml:space="preserve">
Theo báo cáo 1673 của sở công thương gửi sang
</t>
        </r>
      </text>
    </comment>
    <comment ref="D7" authorId="1" shapeId="0" xr:uid="{2A0BF14E-1E8F-41E1-9496-4600F9229B21}">
      <text>
        <r>
          <rPr>
            <b/>
            <sz val="9"/>
            <color indexed="81"/>
            <rFont val="Tahoma"/>
            <family val="2"/>
          </rPr>
          <t>Nguyễn Thị Kim Dung:</t>
        </r>
        <r>
          <rPr>
            <sz val="9"/>
            <color indexed="81"/>
            <rFont val="Tahoma"/>
            <family val="2"/>
          </rPr>
          <t xml:space="preserve">
Theo CV số 226/SCT-QLTM của sở Công thương gửi ngày 26 tháng 2 năm 2021</t>
        </r>
      </text>
    </comment>
    <comment ref="E7" authorId="1" shapeId="0" xr:uid="{ACA54CEA-A925-4233-B756-40CA093375D9}">
      <text>
        <r>
          <rPr>
            <b/>
            <sz val="9"/>
            <color indexed="81"/>
            <rFont val="Tahoma"/>
            <family val="2"/>
          </rPr>
          <t>Nguyễn Thị Kim Dung:</t>
        </r>
        <r>
          <rPr>
            <sz val="9"/>
            <color indexed="81"/>
            <rFont val="Tahoma"/>
            <family val="2"/>
          </rPr>
          <t xml:space="preserve">
Theo CV số 249/SCT-QLTM của sở Công thương gửi ngày 28 tháng 2 năm 2022</t>
        </r>
      </text>
    </comment>
  </commentList>
</comments>
</file>

<file path=xl/sharedStrings.xml><?xml version="1.0" encoding="utf-8"?>
<sst xmlns="http://schemas.openxmlformats.org/spreadsheetml/2006/main" count="222" uniqueCount="141">
  <si>
    <t>…</t>
  </si>
  <si>
    <r>
      <t xml:space="preserve">Sơ bộ
</t>
    </r>
    <r>
      <rPr>
        <i/>
        <sz val="10"/>
        <rFont val="Arial"/>
        <family val="2"/>
      </rPr>
      <t>Prel.</t>
    </r>
    <r>
      <rPr>
        <sz val="10"/>
        <rFont val="Arial"/>
        <family val="2"/>
      </rPr>
      <t xml:space="preserve"> …</t>
    </r>
  </si>
  <si>
    <r>
      <t xml:space="preserve">TỔNG SỐ - </t>
    </r>
    <r>
      <rPr>
        <b/>
        <i/>
        <sz val="10"/>
        <rFont val="Arial"/>
        <family val="2"/>
      </rPr>
      <t>TOTAL</t>
    </r>
  </si>
  <si>
    <r>
      <t xml:space="preserve">Nhà nước - </t>
    </r>
    <r>
      <rPr>
        <i/>
        <sz val="10"/>
        <rFont val="Arial"/>
        <family val="2"/>
      </rPr>
      <t>State</t>
    </r>
  </si>
  <si>
    <r>
      <t xml:space="preserve">Ngoài Nhà nước - </t>
    </r>
    <r>
      <rPr>
        <i/>
        <sz val="10"/>
        <rFont val="Arial"/>
        <family val="2"/>
      </rPr>
      <t>Non-state</t>
    </r>
  </si>
  <si>
    <r>
      <t xml:space="preserve">Tập thể - </t>
    </r>
    <r>
      <rPr>
        <i/>
        <sz val="10"/>
        <rFont val="Arial"/>
        <family val="2"/>
      </rPr>
      <t>Collective</t>
    </r>
  </si>
  <si>
    <r>
      <t xml:space="preserve">Tư nhân - </t>
    </r>
    <r>
      <rPr>
        <i/>
        <sz val="10"/>
        <rFont val="Arial"/>
        <family val="2"/>
      </rPr>
      <t>Private</t>
    </r>
  </si>
  <si>
    <r>
      <t xml:space="preserve">Cá thể - </t>
    </r>
    <r>
      <rPr>
        <i/>
        <sz val="10"/>
        <rFont val="Arial"/>
        <family val="2"/>
      </rPr>
      <t>Household</t>
    </r>
  </si>
  <si>
    <t>Khu vực có vốn đầu tư nước ngoài</t>
  </si>
  <si>
    <t>Foreign Invested Sector</t>
  </si>
  <si>
    <r>
      <t xml:space="preserve">Phân theo nhóm hàng - </t>
    </r>
    <r>
      <rPr>
        <b/>
        <i/>
        <sz val="10"/>
        <rFont val="Arial"/>
        <family val="2"/>
      </rPr>
      <t>By commodity group</t>
    </r>
  </si>
  <si>
    <r>
      <t xml:space="preserve">Lương thực, thực phẩm - </t>
    </r>
    <r>
      <rPr>
        <i/>
        <sz val="10"/>
        <rFont val="Arial"/>
        <family val="2"/>
      </rPr>
      <t>Food and foodstuff</t>
    </r>
  </si>
  <si>
    <r>
      <t xml:space="preserve">Hàng may mặc - </t>
    </r>
    <r>
      <rPr>
        <i/>
        <sz val="10"/>
        <rFont val="Arial"/>
        <family val="2"/>
      </rPr>
      <t>Garment</t>
    </r>
  </si>
  <si>
    <t>Đồ dùng, dụng cụ trang thiết bị gia đình</t>
  </si>
  <si>
    <t>Household equipment and goods</t>
  </si>
  <si>
    <t>Vật phẩm, văn hóa, giáo dục</t>
  </si>
  <si>
    <t>Cultural and educational goods</t>
  </si>
  <si>
    <t>Gỗ và vật liệu xây dựng</t>
  </si>
  <si>
    <t>Wood and construction materials</t>
  </si>
  <si>
    <r>
      <t>Ô tô các loại</t>
    </r>
    <r>
      <rPr>
        <i/>
        <sz val="10"/>
        <rFont val="Arial"/>
        <family val="2"/>
      </rPr>
      <t xml:space="preserve"> - Motors all of kinds</t>
    </r>
  </si>
  <si>
    <r>
      <t xml:space="preserve">Phương tiện đi lại - </t>
    </r>
    <r>
      <rPr>
        <i/>
        <sz val="10"/>
        <rFont val="Arial"/>
        <family val="2"/>
      </rPr>
      <t>Means of transport</t>
    </r>
  </si>
  <si>
    <r>
      <t xml:space="preserve">Xăng dầu các loại - </t>
    </r>
    <r>
      <rPr>
        <i/>
        <sz val="10"/>
        <rFont val="Arial"/>
        <family val="2"/>
      </rPr>
      <t>Metroleum oil, refined</t>
    </r>
  </si>
  <si>
    <t xml:space="preserve">Nhiên liệu khác (trừ xăng dầu)  </t>
  </si>
  <si>
    <t>Fuels material (excluding Petroleum oil, refined)</t>
  </si>
  <si>
    <t>Sửa chữa ô tô, xe máy và xe có động cơ khác</t>
  </si>
  <si>
    <t>Repairing of motor vehicles</t>
  </si>
  <si>
    <r>
      <t xml:space="preserve">Hàng hóa khác - </t>
    </r>
    <r>
      <rPr>
        <i/>
        <sz val="10"/>
        <rFont val="Arial"/>
        <family val="2"/>
      </rPr>
      <t>Other goods</t>
    </r>
  </si>
  <si>
    <t xml:space="preserve">    phân theo loại hình kinh tế và phân theo ngành kinh tế</t>
  </si>
  <si>
    <t xml:space="preserve">    Turnover of accommodation and catering service at current prices </t>
  </si>
  <si>
    <r>
      <t xml:space="preserve">Tỷ đồng - </t>
    </r>
    <r>
      <rPr>
        <b/>
        <i/>
        <sz val="10"/>
        <rFont val="Arial"/>
        <family val="2"/>
      </rPr>
      <t>Bill. dongs</t>
    </r>
  </si>
  <si>
    <t>Phân theo ngành kinh tế</t>
  </si>
  <si>
    <t>By kinds of economic activities</t>
  </si>
  <si>
    <r>
      <t xml:space="preserve">Dịch vụ lưu trú - </t>
    </r>
    <r>
      <rPr>
        <i/>
        <sz val="10"/>
        <rFont val="Arial"/>
        <family val="2"/>
      </rPr>
      <t>Accommodation service</t>
    </r>
  </si>
  <si>
    <r>
      <t xml:space="preserve">Dịch vụ ăn uống - </t>
    </r>
    <r>
      <rPr>
        <i/>
        <sz val="10"/>
        <rFont val="Arial"/>
        <family val="2"/>
      </rPr>
      <t>Catering service</t>
    </r>
  </si>
  <si>
    <r>
      <t xml:space="preserve">Cơ cấu - </t>
    </r>
    <r>
      <rPr>
        <b/>
        <i/>
        <sz val="10"/>
        <rFont val="Arial"/>
        <family val="2"/>
      </rPr>
      <t>Structure</t>
    </r>
    <r>
      <rPr>
        <b/>
        <sz val="10"/>
        <rFont val="Arial"/>
        <family val="2"/>
      </rPr>
      <t xml:space="preserve"> (%)</t>
    </r>
  </si>
  <si>
    <t>theo giá hiện hành phân theo ngành kinh doanh</t>
  </si>
  <si>
    <t>Retail sales of goods and services at current prices by kinds of economic activity</t>
  </si>
  <si>
    <t>Total</t>
  </si>
  <si>
    <t>Bán lẻ</t>
  </si>
  <si>
    <t>Dịch vụ lưu trú, ăn uống</t>
  </si>
  <si>
    <t xml:space="preserve">Retail sale </t>
  </si>
  <si>
    <t>Accommodation, food</t>
  </si>
  <si>
    <t xml:space="preserve"> and beverage service</t>
  </si>
  <si>
    <r>
      <t>Tỷ đồng</t>
    </r>
    <r>
      <rPr>
        <i/>
        <sz val="10"/>
        <color indexed="8"/>
        <rFont val="Arial"/>
        <family val="2"/>
      </rPr>
      <t xml:space="preserve"> - Bill. dongs</t>
    </r>
  </si>
  <si>
    <t>%</t>
  </si>
  <si>
    <r>
      <rPr>
        <sz val="10"/>
        <rFont val="Arial"/>
        <family val="2"/>
      </rPr>
      <t>Chợ</t>
    </r>
    <r>
      <rPr>
        <sz val="10"/>
        <rFont val="Times New Roman"/>
        <family val="1"/>
      </rPr>
      <t xml:space="preserve"> - </t>
    </r>
    <r>
      <rPr>
        <i/>
        <sz val="10"/>
        <rFont val="Arial"/>
        <family val="2"/>
      </rPr>
      <t>Market</t>
    </r>
  </si>
  <si>
    <r>
      <t xml:space="preserve">Phân theo hạng </t>
    </r>
    <r>
      <rPr>
        <b/>
        <i/>
        <sz val="10"/>
        <rFont val="Arial"/>
        <family val="2"/>
      </rPr>
      <t>- By Class</t>
    </r>
  </si>
  <si>
    <r>
      <t>Hạng 1 -</t>
    </r>
    <r>
      <rPr>
        <i/>
        <sz val="10"/>
        <rFont val="Arial"/>
        <family val="2"/>
      </rPr>
      <t xml:space="preserve"> Class 1</t>
    </r>
  </si>
  <si>
    <r>
      <t>Hạng 2 -</t>
    </r>
    <r>
      <rPr>
        <i/>
        <sz val="10"/>
        <rFont val="Arial"/>
        <family val="2"/>
      </rPr>
      <t xml:space="preserve"> Class 2</t>
    </r>
  </si>
  <si>
    <r>
      <t xml:space="preserve">Hạng 3 - </t>
    </r>
    <r>
      <rPr>
        <i/>
        <sz val="10"/>
        <rFont val="Arial"/>
        <family val="2"/>
      </rPr>
      <t>Class 3</t>
    </r>
  </si>
  <si>
    <r>
      <rPr>
        <sz val="10"/>
        <rFont val="Arial"/>
        <family val="2"/>
      </rPr>
      <t xml:space="preserve">Siêu thị - </t>
    </r>
    <r>
      <rPr>
        <i/>
        <sz val="10"/>
        <rFont val="Arial"/>
        <family val="2"/>
      </rPr>
      <t>Supermarket</t>
    </r>
  </si>
  <si>
    <r>
      <rPr>
        <sz val="10"/>
        <rFont val="Arial"/>
        <family val="2"/>
      </rPr>
      <t xml:space="preserve">Trung tâm - </t>
    </r>
    <r>
      <rPr>
        <i/>
        <sz val="10"/>
        <rFont val="Arial"/>
        <family val="2"/>
      </rPr>
      <t>Center</t>
    </r>
  </si>
  <si>
    <t xml:space="preserve">3. Cơ cấu doanh thu bán lẻ hàng hoá theo giá hiện hành </t>
  </si>
  <si>
    <t xml:space="preserve">4. Doanh thu dịch vụ lưu trú và ăn uống theo giá hiện hành </t>
  </si>
  <si>
    <t xml:space="preserve">    Turnover of travelling by types of ownership</t>
  </si>
  <si>
    <r>
      <t xml:space="preserve">Triệu đồng - </t>
    </r>
    <r>
      <rPr>
        <b/>
        <i/>
        <sz val="10"/>
        <rFont val="Arial"/>
        <family val="2"/>
      </rPr>
      <t>Mill.dongs</t>
    </r>
  </si>
  <si>
    <r>
      <t xml:space="preserve">Tổng số - </t>
    </r>
    <r>
      <rPr>
        <b/>
        <i/>
        <sz val="10"/>
        <rFont val="Arial"/>
        <family val="2"/>
      </rPr>
      <t>Total</t>
    </r>
  </si>
  <si>
    <r>
      <t xml:space="preserve">Ngoài nhà nước - </t>
    </r>
    <r>
      <rPr>
        <i/>
        <sz val="10"/>
        <rFont val="Arial"/>
        <family val="2"/>
      </rPr>
      <t>Non- State</t>
    </r>
  </si>
  <si>
    <r>
      <t xml:space="preserve">Khu vực có vốn đầu tư nước ngoài - </t>
    </r>
    <r>
      <rPr>
        <i/>
        <sz val="10"/>
        <rFont val="Arial"/>
        <family val="2"/>
      </rPr>
      <t>FDI</t>
    </r>
  </si>
  <si>
    <r>
      <t xml:space="preserve">Cơ cấu (%) - </t>
    </r>
    <r>
      <rPr>
        <b/>
        <i/>
        <sz val="10"/>
        <rFont val="Arial"/>
        <family val="2"/>
      </rPr>
      <t>Structure (%)</t>
    </r>
  </si>
  <si>
    <t xml:space="preserve">Doanh thu dịch vụ lưu trú và ăn uống theo giá hiện hành </t>
  </si>
  <si>
    <t>phân theo loại hình kinh tế và phân theo ngành kinh tế</t>
  </si>
  <si>
    <t xml:space="preserve">Turnover of accommodation and catering service at current prices </t>
  </si>
  <si>
    <t>by types of ownership and by kinds of economic activities</t>
  </si>
  <si>
    <t xml:space="preserve">Số lượng chợ có đến 31/12 hàng năm phân theo hạng </t>
  </si>
  <si>
    <t xml:space="preserve">Số lượng siêu thị có đến 31/12 hàng năm phân theo loại hình </t>
  </si>
  <si>
    <t>Doanh thu dịch vụ du lịch lữ hành phân theo loại hình kinh tế</t>
  </si>
  <si>
    <t>Turnover of travelling by types of ownership</t>
  </si>
  <si>
    <t>Số lượt khách du lịch nội địa</t>
  </si>
  <si>
    <t>Tổng mức bán lẻ hàng hóa và doanh thu dịch vụ tiêu dùng</t>
  </si>
  <si>
    <t>THƯƠNG MẠI VÀ DU LỊCH</t>
  </si>
  <si>
    <t>TRADE AND TOURISM</t>
  </si>
  <si>
    <t xml:space="preserve">2. Doanh thu bán lẻ hàng hoá theo giá hiện hành </t>
  </si>
  <si>
    <t>By types of ownership</t>
  </si>
  <si>
    <t>Phân theo loại hình kinh tế</t>
  </si>
  <si>
    <t>9. Số lượt khách du lịch nội địa</t>
  </si>
  <si>
    <t xml:space="preserve">     Number of domestic tourist</t>
  </si>
  <si>
    <r>
      <t xml:space="preserve">Nghìn lượt người - </t>
    </r>
    <r>
      <rPr>
        <i/>
        <sz val="10"/>
        <rFont val="Arial"/>
        <family val="2"/>
      </rPr>
      <t>Thous. visistors</t>
    </r>
  </si>
  <si>
    <t>Khách do các cơ sở lưu trú phục vụ</t>
  </si>
  <si>
    <t>Khách du lịch nghỉ qua đêm</t>
  </si>
  <si>
    <t>Visitors stay overnight</t>
  </si>
  <si>
    <r>
      <t xml:space="preserve">Khách trong ngày - </t>
    </r>
    <r>
      <rPr>
        <i/>
        <sz val="10"/>
        <rFont val="Arial"/>
        <family val="2"/>
      </rPr>
      <t>Visitors in day</t>
    </r>
  </si>
  <si>
    <t xml:space="preserve">Khách do các cơ sở lữ hành phục vụ </t>
  </si>
  <si>
    <t>Visitors served by travel agencies</t>
  </si>
  <si>
    <r>
      <t xml:space="preserve">     Number of markets as of annual December 31</t>
    </r>
    <r>
      <rPr>
        <i/>
        <vertAlign val="superscript"/>
        <sz val="12"/>
        <rFont val="Arial"/>
        <family val="2"/>
      </rPr>
      <t>st</t>
    </r>
    <r>
      <rPr>
        <i/>
        <sz val="12"/>
        <rFont val="Arial"/>
        <family val="2"/>
      </rPr>
      <t xml:space="preserve"> by class </t>
    </r>
  </si>
  <si>
    <r>
      <t xml:space="preserve">     Number of supermarkets as of annual December 31</t>
    </r>
    <r>
      <rPr>
        <i/>
        <vertAlign val="superscript"/>
        <sz val="12"/>
        <rFont val="Arial"/>
        <family val="2"/>
      </rPr>
      <t>st</t>
    </r>
    <r>
      <rPr>
        <i/>
        <sz val="12"/>
        <rFont val="Arial"/>
        <family val="2"/>
      </rPr>
      <t xml:space="preserve"> by types of ownership</t>
    </r>
  </si>
  <si>
    <t xml:space="preserve">     phân theo loại hình </t>
  </si>
  <si>
    <r>
      <t xml:space="preserve">     Number of commercial centers as of annual December 31</t>
    </r>
    <r>
      <rPr>
        <i/>
        <vertAlign val="superscript"/>
        <sz val="12"/>
        <rFont val="Arial"/>
        <family val="2"/>
      </rPr>
      <t>st</t>
    </r>
    <r>
      <rPr>
        <i/>
        <sz val="12"/>
        <rFont val="Arial"/>
        <family val="2"/>
      </rPr>
      <t xml:space="preserve"> by types of ownership</t>
    </r>
  </si>
  <si>
    <t xml:space="preserve">    phân theo nhóm hàng </t>
  </si>
  <si>
    <t xml:space="preserve">     Retail sales at current prices by commodity group </t>
  </si>
  <si>
    <t xml:space="preserve">Doanh thu bán lẻ hàng hoá theo giá hiện hành phân theo nhóm hàng </t>
  </si>
  <si>
    <t xml:space="preserve">Retail sales at current prices by commodity group </t>
  </si>
  <si>
    <t>Cơ cấu doanh thu bán lẻ hàng hoá theo giá hiện hành phân theo nhóm hàng</t>
  </si>
  <si>
    <t xml:space="preserve">Structure of retail sales at current prices by commodity group </t>
  </si>
  <si>
    <t xml:space="preserve">      phân theo nhóm hàng </t>
  </si>
  <si>
    <t xml:space="preserve">     Structure of retail sales at current prices by commodity group </t>
  </si>
  <si>
    <r>
      <t>Number of markets as of annual December 31</t>
    </r>
    <r>
      <rPr>
        <i/>
        <vertAlign val="superscript"/>
        <sz val="10"/>
        <rFont val="Arial"/>
        <family val="2"/>
      </rPr>
      <t>st</t>
    </r>
    <r>
      <rPr>
        <i/>
        <sz val="10"/>
        <rFont val="Arial"/>
        <family val="2"/>
      </rPr>
      <t xml:space="preserve"> by class </t>
    </r>
  </si>
  <si>
    <t xml:space="preserve">Số lượng trung tâm thương mại có đến 31/12 hàng năm phân theo loại hình </t>
  </si>
  <si>
    <r>
      <t>Number of markets as of annual December 31</t>
    </r>
    <r>
      <rPr>
        <i/>
        <vertAlign val="superscript"/>
        <sz val="12"/>
        <rFont val="Arial"/>
        <family val="2"/>
      </rPr>
      <t xml:space="preserve">st </t>
    </r>
    <r>
      <rPr>
        <i/>
        <sz val="10"/>
        <rFont val="Arial"/>
        <family val="2"/>
      </rPr>
      <t>by kinds of economic activities</t>
    </r>
  </si>
  <si>
    <t>Number of domestic tourist</t>
  </si>
  <si>
    <t>Biểu</t>
  </si>
  <si>
    <t>Table</t>
  </si>
  <si>
    <t>Trang</t>
  </si>
  <si>
    <t>Page</t>
  </si>
  <si>
    <r>
      <t>Number of commercial centers as of annual December 31</t>
    </r>
    <r>
      <rPr>
        <i/>
        <vertAlign val="superscript"/>
        <sz val="10"/>
        <rFont val="Arial"/>
        <family val="2"/>
      </rPr>
      <t>st</t>
    </r>
    <r>
      <rPr>
        <i/>
        <sz val="10"/>
        <rFont val="Arial"/>
        <family val="2"/>
      </rPr>
      <t xml:space="preserve"> 
by kinds of economic activities</t>
    </r>
  </si>
  <si>
    <t>Năm …</t>
  </si>
  <si>
    <t>Visitors serviced by accommodation
establishments</t>
  </si>
  <si>
    <t>Giải thích chỉ tiêu</t>
  </si>
  <si>
    <t>Infographic</t>
  </si>
  <si>
    <t>Tổng quan tình hình</t>
  </si>
  <si>
    <t>8. Doanh thu dịch vụ du lịch lữ hành phân theo loại hình kinh tế</t>
  </si>
  <si>
    <t xml:space="preserve">5. Số lượng chợ có đến 31/12 hàng năm phân theo hạng </t>
  </si>
  <si>
    <t>6. Số lượng siêu thị có đến 31/12 hàng năm phân theo loại hình kinh tế</t>
  </si>
  <si>
    <t xml:space="preserve">7. Số lượng trung tâm thương mại có đến 31/12 hàng năm </t>
  </si>
  <si>
    <t xml:space="preserve">         phân theo ngành kinh doanh</t>
  </si>
  <si>
    <t xml:space="preserve">        Retail sales of goods and services at current prices by kinds of economic activity</t>
  </si>
  <si>
    <t>Tổng</t>
  </si>
  <si>
    <r>
      <t xml:space="preserve">Chia ra - </t>
    </r>
    <r>
      <rPr>
        <i/>
        <sz val="10"/>
        <rFont val="Arial"/>
        <family val="2"/>
      </rPr>
      <t>Of which</t>
    </r>
  </si>
  <si>
    <t>số</t>
  </si>
  <si>
    <t>Du lịch</t>
  </si>
  <si>
    <t>Dịch vụ</t>
  </si>
  <si>
    <t>hàng hóa</t>
  </si>
  <si>
    <t>lữ hành</t>
  </si>
  <si>
    <t>khác</t>
  </si>
  <si>
    <t xml:space="preserve"> Tourism</t>
  </si>
  <si>
    <t xml:space="preserve"> Other service </t>
  </si>
  <si>
    <r>
      <t>Triệu đồng -</t>
    </r>
    <r>
      <rPr>
        <b/>
        <i/>
        <sz val="10"/>
        <rFont val="Arial"/>
        <family val="2"/>
      </rPr>
      <t xml:space="preserve"> Mill. dongs</t>
    </r>
  </si>
  <si>
    <t>Năm 2012</t>
  </si>
  <si>
    <t>Năm 2013</t>
  </si>
  <si>
    <t>Năm 2014</t>
  </si>
  <si>
    <t>Năm 2015</t>
  </si>
  <si>
    <t>Năm 2016</t>
  </si>
  <si>
    <t>Năm 2017</t>
  </si>
  <si>
    <t>Năm 2018</t>
  </si>
  <si>
    <t>Năm 2019</t>
  </si>
  <si>
    <t>Năm 2020</t>
  </si>
  <si>
    <t>Năm 2021</t>
  </si>
  <si>
    <r>
      <t xml:space="preserve">Sơ bộ - </t>
    </r>
    <r>
      <rPr>
        <i/>
        <sz val="10"/>
        <rFont val="Arial"/>
        <family val="2"/>
      </rPr>
      <t>Prel</t>
    </r>
    <r>
      <rPr>
        <sz val="10"/>
        <rFont val="Arial"/>
        <family val="2"/>
      </rPr>
      <t>.2022</t>
    </r>
  </si>
  <si>
    <r>
      <t>Cơ cấu -</t>
    </r>
    <r>
      <rPr>
        <b/>
        <i/>
        <sz val="10"/>
        <rFont val="Arial"/>
        <family val="2"/>
      </rPr>
      <t xml:space="preserve"> Structure </t>
    </r>
    <r>
      <rPr>
        <b/>
        <sz val="10"/>
        <rFont val="Arial"/>
        <family val="2"/>
      </rPr>
      <t>(%)</t>
    </r>
  </si>
  <si>
    <t>1. Tổng mức bán lẻ hàng hóa và doanh thu dịch vụ tiêu dùng theo giá hiện hành</t>
  </si>
  <si>
    <r>
      <t xml:space="preserve">Sơ bộ
</t>
    </r>
    <r>
      <rPr>
        <i/>
        <sz val="10"/>
        <color indexed="8"/>
        <rFont val="Arial"/>
        <family val="2"/>
      </rPr>
      <t>Prel.</t>
    </r>
    <r>
      <rPr>
        <sz val="10"/>
        <color indexed="8"/>
        <rFont val="Arial"/>
        <family val="2"/>
      </rPr>
      <t xml:space="preserve"> 2022</t>
    </r>
    <r>
      <rPr>
        <sz val="10"/>
        <rFont val="Arial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</si>
</sst>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6" formatCode="#,##0.000"/>
    <numFmt numFmtId="168" formatCode="_(* #,##0_);_(* \(#,##0\);_(* &quot;-&quot;??_);_(@_)"/>
  </numFmts>
  <fonts count="33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i/>
      <sz val="12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2"/>
      <name val="Arial"/>
      <family val="2"/>
    </font>
    <font>
      <i/>
      <vertAlign val="superscript"/>
      <sz val="12"/>
      <name val="Arial"/>
      <family val="2"/>
    </font>
    <font>
      <sz val="14"/>
      <color rgb="FF000000"/>
      <name val="Times New Roman"/>
      <family val="1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vertAlign val="superscript"/>
      <sz val="10"/>
      <name val="Arial"/>
      <family val="2"/>
    </font>
    <font>
      <sz val="10"/>
      <name val=".VnTime"/>
      <family val="2"/>
    </font>
    <font>
      <b/>
      <sz val="16"/>
      <color indexed="8"/>
      <name val="Arial"/>
      <family val="2"/>
    </font>
    <font>
      <sz val="12"/>
      <color theme="1"/>
      <name val="Arial"/>
      <family val="2"/>
    </font>
    <font>
      <sz val="10"/>
      <name val="Arial"/>
      <family val="2"/>
      <charset val="163"/>
    </font>
    <font>
      <sz val="10"/>
      <name val="Arial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8" fillId="0" borderId="0"/>
    <xf numFmtId="0" fontId="16" fillId="0" borderId="0"/>
    <xf numFmtId="0" fontId="1" fillId="0" borderId="0"/>
    <xf numFmtId="0" fontId="1" fillId="0" borderId="0"/>
    <xf numFmtId="0" fontId="9" fillId="0" borderId="0"/>
    <xf numFmtId="0" fontId="21" fillId="0" borderId="0"/>
    <xf numFmtId="0" fontId="23" fillId="0" borderId="0"/>
    <xf numFmtId="0" fontId="1" fillId="0" borderId="0" applyNumberFormat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0" fontId="21" fillId="0" borderId="0"/>
  </cellStyleXfs>
  <cellXfs count="13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2" fillId="0" borderId="0" xfId="1" applyFont="1" applyAlignment="1">
      <alignment horizontal="left"/>
    </xf>
    <xf numFmtId="0" fontId="9" fillId="0" borderId="0" xfId="1" applyFont="1"/>
    <xf numFmtId="0" fontId="9" fillId="0" borderId="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7" fillId="0" borderId="0" xfId="1" applyFont="1"/>
    <xf numFmtId="0" fontId="7" fillId="0" borderId="1" xfId="1" applyFont="1" applyBorder="1"/>
    <xf numFmtId="0" fontId="4" fillId="0" borderId="1" xfId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1" fillId="0" borderId="1" xfId="1" applyFont="1" applyBorder="1" applyAlignment="1">
      <alignment horizontal="right"/>
    </xf>
    <xf numFmtId="0" fontId="6" fillId="0" borderId="0" xfId="0" applyFont="1" applyAlignment="1">
      <alignment horizontal="left" indent="1"/>
    </xf>
    <xf numFmtId="0" fontId="14" fillId="0" borderId="0" xfId="0" applyFont="1" applyAlignment="1">
      <alignment horizontal="left"/>
    </xf>
    <xf numFmtId="0" fontId="7" fillId="0" borderId="1" xfId="0" applyFont="1" applyBorder="1" applyAlignment="1">
      <alignment horizontal="right"/>
    </xf>
    <xf numFmtId="0" fontId="14" fillId="0" borderId="0" xfId="0" applyFont="1"/>
    <xf numFmtId="0" fontId="2" fillId="0" borderId="0" xfId="1" applyFont="1"/>
    <xf numFmtId="0" fontId="8" fillId="0" borderId="0" xfId="1"/>
    <xf numFmtId="0" fontId="14" fillId="0" borderId="0" xfId="1" applyFont="1"/>
    <xf numFmtId="0" fontId="8" fillId="0" borderId="1" xfId="1" applyBorder="1" applyAlignment="1">
      <alignment horizontal="right"/>
    </xf>
    <xf numFmtId="0" fontId="11" fillId="0" borderId="0" xfId="1" applyFont="1" applyAlignment="1">
      <alignment wrapText="1"/>
    </xf>
    <xf numFmtId="0" fontId="7" fillId="0" borderId="0" xfId="1" applyFont="1" applyAlignment="1">
      <alignment horizontal="right" vertical="center" wrapText="1"/>
    </xf>
    <xf numFmtId="0" fontId="11" fillId="0" borderId="0" xfId="1" applyFont="1" applyAlignment="1">
      <alignment horizontal="right" vertical="center" wrapText="1"/>
    </xf>
    <xf numFmtId="0" fontId="13" fillId="0" borderId="0" xfId="1" applyFont="1" applyAlignment="1">
      <alignment horizontal="right" wrapText="1"/>
    </xf>
    <xf numFmtId="0" fontId="6" fillId="0" borderId="0" xfId="1" applyFont="1" applyAlignment="1">
      <alignment horizontal="right" wrapText="1"/>
    </xf>
    <xf numFmtId="0" fontId="6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 wrapText="1"/>
    </xf>
    <xf numFmtId="0" fontId="7" fillId="0" borderId="0" xfId="1" applyFont="1" applyAlignment="1">
      <alignment horizontal="right"/>
    </xf>
    <xf numFmtId="0" fontId="11" fillId="0" borderId="0" xfId="1" applyFont="1" applyAlignment="1">
      <alignment horizontal="right" wrapText="1"/>
    </xf>
    <xf numFmtId="0" fontId="0" fillId="0" borderId="1" xfId="1" applyFont="1" applyBorder="1"/>
    <xf numFmtId="0" fontId="8" fillId="0" borderId="0" xfId="1" applyAlignment="1">
      <alignment horizontal="right"/>
    </xf>
    <xf numFmtId="0" fontId="17" fillId="0" borderId="0" xfId="1" applyFont="1" applyAlignment="1">
      <alignment horizontal="right" wrapText="1"/>
    </xf>
    <xf numFmtId="0" fontId="19" fillId="0" borderId="0" xfId="1" applyFont="1" applyAlignment="1">
      <alignment horizontal="right" wrapText="1"/>
    </xf>
    <xf numFmtId="0" fontId="7" fillId="0" borderId="0" xfId="1" applyFont="1" applyAlignment="1">
      <alignment horizontal="center" vertical="center" wrapText="1"/>
    </xf>
    <xf numFmtId="0" fontId="4" fillId="0" borderId="0" xfId="0" applyFont="1"/>
    <xf numFmtId="0" fontId="1" fillId="0" borderId="0" xfId="1" applyFont="1"/>
    <xf numFmtId="0" fontId="12" fillId="0" borderId="0" xfId="1" applyFont="1"/>
    <xf numFmtId="0" fontId="12" fillId="0" borderId="0" xfId="0" applyFont="1"/>
    <xf numFmtId="0" fontId="4" fillId="0" borderId="0" xfId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1" applyFont="1" applyAlignment="1">
      <alignment horizontal="right" vertical="center" wrapText="1"/>
    </xf>
    <xf numFmtId="0" fontId="1" fillId="0" borderId="0" xfId="1" applyFont="1" applyAlignment="1">
      <alignment horizontal="right" wrapText="1"/>
    </xf>
    <xf numFmtId="0" fontId="1" fillId="0" borderId="0" xfId="1" applyFont="1" applyAlignment="1">
      <alignment horizontal="left" indent="1"/>
    </xf>
    <xf numFmtId="0" fontId="18" fillId="0" borderId="0" xfId="1" applyFont="1" applyAlignment="1">
      <alignment wrapText="1"/>
    </xf>
    <xf numFmtId="0" fontId="2" fillId="0" borderId="0" xfId="3" applyFont="1"/>
    <xf numFmtId="0" fontId="1" fillId="0" borderId="0" xfId="3"/>
    <xf numFmtId="0" fontId="14" fillId="0" borderId="0" xfId="3" applyFont="1"/>
    <xf numFmtId="0" fontId="6" fillId="0" borderId="0" xfId="3" applyFont="1"/>
    <xf numFmtId="0" fontId="3" fillId="0" borderId="0" xfId="3" applyFont="1"/>
    <xf numFmtId="0" fontId="6" fillId="0" borderId="1" xfId="3" applyFont="1" applyBorder="1"/>
    <xf numFmtId="0" fontId="1" fillId="0" borderId="1" xfId="3" applyBorder="1"/>
    <xf numFmtId="0" fontId="1" fillId="0" borderId="0" xfId="3" applyAlignment="1">
      <alignment horizontal="right"/>
    </xf>
    <xf numFmtId="0" fontId="1" fillId="0" borderId="2" xfId="3" applyBorder="1" applyAlignment="1">
      <alignment horizontal="center" vertical="center" wrapText="1"/>
    </xf>
    <xf numFmtId="0" fontId="1" fillId="0" borderId="0" xfId="3" applyAlignment="1">
      <alignment horizontal="center"/>
    </xf>
    <xf numFmtId="0" fontId="5" fillId="0" borderId="0" xfId="3" applyFont="1"/>
    <xf numFmtId="0" fontId="4" fillId="0" borderId="0" xfId="3" applyFont="1"/>
    <xf numFmtId="0" fontId="12" fillId="0" borderId="0" xfId="4" applyFont="1"/>
    <xf numFmtId="0" fontId="4" fillId="0" borderId="0" xfId="0" applyFont="1" applyAlignment="1">
      <alignment horizontal="center"/>
    </xf>
    <xf numFmtId="0" fontId="4" fillId="0" borderId="1" xfId="1" applyFont="1" applyBorder="1"/>
    <xf numFmtId="0" fontId="4" fillId="0" borderId="0" xfId="1" applyFont="1" applyAlignment="1">
      <alignment wrapText="1"/>
    </xf>
    <xf numFmtId="0" fontId="4" fillId="0" borderId="1" xfId="0" applyFont="1" applyBorder="1"/>
    <xf numFmtId="0" fontId="7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0" xfId="3" applyFont="1" applyAlignment="1">
      <alignment wrapText="1"/>
    </xf>
    <xf numFmtId="0" fontId="4" fillId="0" borderId="0" xfId="0" applyFont="1" applyAlignment="1">
      <alignment wrapText="1"/>
    </xf>
    <xf numFmtId="0" fontId="1" fillId="0" borderId="2" xfId="3" applyBorder="1" applyAlignment="1">
      <alignment horizontal="center" vertical="center"/>
    </xf>
    <xf numFmtId="0" fontId="9" fillId="0" borderId="0" xfId="5"/>
    <xf numFmtId="0" fontId="21" fillId="0" borderId="0" xfId="6"/>
    <xf numFmtId="0" fontId="23" fillId="0" borderId="0" xfId="7"/>
    <xf numFmtId="0" fontId="22" fillId="0" borderId="0" xfId="8" applyFont="1" applyAlignment="1">
      <alignment horizontal="center"/>
    </xf>
    <xf numFmtId="0" fontId="2" fillId="0" borderId="0" xfId="9" applyFont="1"/>
    <xf numFmtId="0" fontId="1" fillId="0" borderId="0" xfId="9" applyFont="1"/>
    <xf numFmtId="0" fontId="14" fillId="0" borderId="0" xfId="9" applyFont="1"/>
    <xf numFmtId="0" fontId="1" fillId="0" borderId="1" xfId="9" applyFont="1" applyBorder="1"/>
    <xf numFmtId="0" fontId="1" fillId="0" borderId="1" xfId="9" applyFont="1" applyBorder="1" applyAlignment="1">
      <alignment horizontal="center"/>
    </xf>
    <xf numFmtId="0" fontId="4" fillId="0" borderId="0" xfId="9" applyFont="1"/>
    <xf numFmtId="0" fontId="1" fillId="0" borderId="0" xfId="9" applyFont="1" applyAlignment="1">
      <alignment horizontal="center"/>
    </xf>
    <xf numFmtId="0" fontId="6" fillId="0" borderId="0" xfId="9" applyFont="1"/>
    <xf numFmtId="0" fontId="1" fillId="0" borderId="0" xfId="9" applyFont="1" applyAlignment="1">
      <alignment horizontal="left" indent="1"/>
    </xf>
    <xf numFmtId="0" fontId="1" fillId="0" borderId="0" xfId="9" applyFont="1" applyAlignment="1">
      <alignment horizontal="left" indent="3"/>
    </xf>
    <xf numFmtId="0" fontId="4" fillId="0" borderId="0" xfId="9" applyFont="1" applyAlignment="1">
      <alignment wrapText="1"/>
    </xf>
    <xf numFmtId="0" fontId="24" fillId="0" borderId="0" xfId="9"/>
    <xf numFmtId="0" fontId="6" fillId="0" borderId="0" xfId="0" applyFont="1" applyAlignment="1">
      <alignment horizontal="center"/>
    </xf>
    <xf numFmtId="0" fontId="22" fillId="0" borderId="0" xfId="5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9" applyFont="1" applyAlignment="1">
      <alignment horizontal="center"/>
    </xf>
    <xf numFmtId="0" fontId="1" fillId="0" borderId="0" xfId="9" applyFont="1" applyAlignment="1">
      <alignment horizontal="center"/>
    </xf>
    <xf numFmtId="0" fontId="5" fillId="0" borderId="0" xfId="3" applyFont="1" applyAlignment="1">
      <alignment horizontal="left" wrapText="1"/>
    </xf>
    <xf numFmtId="0" fontId="14" fillId="0" borderId="0" xfId="1" applyFont="1" applyAlignment="1">
      <alignment horizontal="left"/>
    </xf>
    <xf numFmtId="0" fontId="14" fillId="0" borderId="0" xfId="1" applyFont="1" applyAlignment="1">
      <alignment horizontal="left" indent="2"/>
    </xf>
    <xf numFmtId="0" fontId="1" fillId="0" borderId="3" xfId="1" applyFont="1" applyBorder="1" applyAlignment="1">
      <alignment vertical="top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top" wrapText="1"/>
    </xf>
    <xf numFmtId="0" fontId="1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1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3" fontId="1" fillId="0" borderId="0" xfId="1" applyNumberFormat="1" applyFont="1" applyAlignment="1">
      <alignment wrapText="1"/>
    </xf>
    <xf numFmtId="3" fontId="1" fillId="0" borderId="0" xfId="1" applyNumberFormat="1" applyFont="1"/>
    <xf numFmtId="0" fontId="27" fillId="0" borderId="0" xfId="1" applyFont="1"/>
    <xf numFmtId="4" fontId="1" fillId="0" borderId="0" xfId="1" applyNumberFormat="1" applyFont="1"/>
    <xf numFmtId="43" fontId="1" fillId="0" borderId="0" xfId="10" applyFont="1" applyFill="1" applyAlignment="1">
      <alignment horizontal="right" wrapText="1"/>
    </xf>
    <xf numFmtId="2" fontId="27" fillId="0" borderId="0" xfId="1" applyNumberFormat="1" applyFont="1"/>
    <xf numFmtId="3" fontId="28" fillId="0" borderId="0" xfId="1" applyNumberFormat="1" applyFont="1" applyAlignment="1">
      <alignment wrapText="1"/>
    </xf>
    <xf numFmtId="3" fontId="28" fillId="0" borderId="0" xfId="1" applyNumberFormat="1" applyFont="1"/>
    <xf numFmtId="166" fontId="1" fillId="0" borderId="0" xfId="1" applyNumberFormat="1" applyFont="1"/>
    <xf numFmtId="0" fontId="1" fillId="0" borderId="0" xfId="0" applyFont="1" applyAlignment="1">
      <alignment horizontal="center" wrapText="1"/>
    </xf>
    <xf numFmtId="164" fontId="1" fillId="0" borderId="0" xfId="1" applyNumberFormat="1" applyFont="1" applyAlignment="1">
      <alignment horizontal="left" wrapText="1" indent="1"/>
    </xf>
    <xf numFmtId="39" fontId="1" fillId="0" borderId="0" xfId="11" applyNumberFormat="1" applyFont="1"/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2" fontId="1" fillId="0" borderId="0" xfId="1" applyNumberFormat="1" applyFont="1" applyAlignment="1">
      <alignment horizontal="right" wrapText="1" indent="1"/>
    </xf>
    <xf numFmtId="0" fontId="1" fillId="0" borderId="1" xfId="0" applyFont="1" applyBorder="1" applyAlignment="1">
      <alignment horizontal="center" wrapText="1"/>
    </xf>
    <xf numFmtId="0" fontId="1" fillId="0" borderId="1" xfId="1" applyFont="1" applyBorder="1"/>
    <xf numFmtId="168" fontId="26" fillId="0" borderId="2" xfId="10" applyNumberFormat="1" applyFont="1" applyFill="1" applyBorder="1" applyAlignment="1">
      <alignment horizontal="right" vertical="center"/>
    </xf>
    <xf numFmtId="0" fontId="26" fillId="0" borderId="2" xfId="0" applyFont="1" applyBorder="1" applyAlignment="1">
      <alignment horizontal="center" vertical="center" wrapText="1"/>
    </xf>
  </cellXfs>
  <cellStyles count="12">
    <cellStyle name="Comma" xfId="10" builtinId="3"/>
    <cellStyle name="Normal" xfId="0" builtinId="0"/>
    <cellStyle name="Normal 13" xfId="6" xr:uid="{00000000-0005-0000-0000-000001000000}"/>
    <cellStyle name="Normal 13 2 2" xfId="5" xr:uid="{00000000-0005-0000-0000-000002000000}"/>
    <cellStyle name="Normal 13 2 3" xfId="8" xr:uid="{00000000-0005-0000-0000-000003000000}"/>
    <cellStyle name="Normal 156" xfId="7" xr:uid="{00000000-0005-0000-0000-000004000000}"/>
    <cellStyle name="Normal 162" xfId="2" xr:uid="{00000000-0005-0000-0000-000005000000}"/>
    <cellStyle name="Normal 2" xfId="3" xr:uid="{00000000-0005-0000-0000-000006000000}"/>
    <cellStyle name="Normal 3" xfId="9" xr:uid="{00000000-0005-0000-0000-000007000000}"/>
    <cellStyle name="Normal_Copy of 08.1 Thuong mai  2011  (ok) NGDĐ da vao so lieu" xfId="1" xr:uid="{00000000-0005-0000-0000-000008000000}"/>
    <cellStyle name="Normal_NGTK- dulich(market)" xfId="4" xr:uid="{00000000-0005-0000-0000-00000A000000}"/>
    <cellStyle name="Normal_Phan 8 Thuong Mai" xfId="11" xr:uid="{86D21E39-5683-486E-BEDD-8E934E0307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op19b1\MAKETchuan\2.5nam\Thanh%20Toan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\0tonghop1\10Nam\10nam\xaydungcntt98\dung\&#167;&#222;a%20ph&#173;&#172;ng%2095-96%20(V&#232;n,%20TSC&#167;)%20hai%20gi&#1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ieu\Data\Nien%20giam\Hoan\Nien%20giam%2095-2002\NN95-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op19b1\MAKETchuan\2.5nam\Thanh%20Toan\CS3408\Standard\RP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nh.T.T\NXLam\NXL-2001\Ha%20Noi%20Plaza\Tham%20dinh%20lai\Tai%20lieu%20A%20cap\TD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nh.T.T\NXLam\Nxl-2000\Chu%20Hoang\Hanoi%20Group\My%20Documents\Phan%20Huy\DGIAGOC\1999\HAN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Sheet1"/>
      <sheetName val="CV den trong tong"/>
      <sheetName val="Sheet2"/>
      <sheetName val="00000000"/>
      <sheetName val="xdcb 01-2003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3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ong hop"/>
      <sheetName val="phan tich DG"/>
      <sheetName val="gia vat lieu"/>
      <sheetName val="gia xe may"/>
      <sheetName val="gia nhan cong"/>
      <sheetName val="XL4Test5"/>
      <sheetName val="TH Ky Anh"/>
      <sheetName val="Sheet2 (2)"/>
      <sheetName val="CV den trong to聮g"/>
      <sheetName val="Bia"/>
      <sheetName val="Tm"/>
      <sheetName val="THKP"/>
      <sheetName val="DGi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1"/>
      <sheetName val="T11"/>
      <sheetName val="PNT_QUOT__3"/>
      <sheetName val="COAT_WRAP_QIOT__3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TH  goi 4-x"/>
      <sheetName val="PNT-QUOT-D150#3"/>
      <sheetName val="PNT-QUOT-H153#3"/>
      <sheetName val="PNT-QUOT-K152#3"/>
      <sheetName val="PNT-QUOT-H146#3"/>
      <sheetName val="Oð mai 279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ȴ0000000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BangTH"/>
      <sheetName val="Xaylap "/>
      <sheetName val="Nhan cong"/>
      <sheetName val="Thietbi"/>
      <sheetName val="Diengiai"/>
      <sheetName val="Vanchuyen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ѭ284"/>
      <sheetName val="SOLIEU"/>
      <sheetName val="TINHTOAN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Km27' - Km278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Cong ban 1,5_x0013__x0000_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Shedt1"/>
      <sheetName val="_x0012_0000000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XLÇ_x0015_oppy"/>
      <sheetName val="Bao cao KQTH quy hoach 135"/>
      <sheetName val="Sheet5"/>
      <sheetName val="Sheet6"/>
      <sheetName val="Sheet7"/>
      <sheetName val="Sheet8"/>
      <sheetName val="Sheet9"/>
      <sheetName val="Sheet10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XXXXX\XX"/>
      <sheetName val="Macro1"/>
      <sheetName val="Macro2"/>
      <sheetName val="Macro3"/>
      <sheetName val="TAU"/>
      <sheetName val="KHACH"/>
      <sheetName val="BC1"/>
      <sheetName val="BC2"/>
      <sheetName val="BAO CAO AN"/>
      <sheetName val="BANGKEKHACH"/>
      <sheetName val="BKLBD"/>
      <sheetName val="PTDG"/>
      <sheetName val="DTCT"/>
      <sheetName val="vlct"/>
      <sheetName val="Sheet11"/>
      <sheetName val="Sheet12"/>
      <sheetName val="Sheet13"/>
      <sheetName val="Sheet14"/>
      <sheetName val="T_x000b_331"/>
      <sheetName val="p0000000"/>
      <sheetName val=""/>
      <sheetName val="Km&quot;80"/>
      <sheetName val="Khac DP"/>
      <sheetName val="Khoi than "/>
      <sheetName val="B3_208_than"/>
      <sheetName val="B3_208_TU"/>
      <sheetName val="B3_208_TW"/>
      <sheetName val="B3_208_DP"/>
      <sheetName val="B3_208_khac"/>
      <sheetName val="Km283 - Jm284"/>
      <sheetName val="ADKT"/>
      <sheetName val="cocB40 5B"/>
      <sheetName val="cocD50 9A"/>
      <sheetName val="cocD75 16"/>
      <sheetName val="coc B80 TD25"/>
      <sheetName val="P27 B80"/>
      <sheetName val="Coc23 B80"/>
      <sheetName val="cong B80 C4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Song ban 0,7x0,7"/>
      <sheetName val="Cong ban 0,8x ,8"/>
      <sheetName val="Dong$bac"/>
      <sheetName val="MTL$-INTER"/>
      <sheetName val="Khach iang le "/>
      <sheetName val="[PNT-P3.xlsѝKQKDKT'04-1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gVL"/>
      <sheetName val="Lap ®at ®hÖn"/>
      <sheetName val="[PNT-P3.xlsUTong hop (2)"/>
      <sheetName val="Km276 - Ke277"/>
      <sheetName val="[PNT-P3.xlsUKm279 - Km280"/>
      <sheetName val="Du tnan chi tiet coc nuoc"/>
      <sheetName val="Baocao"/>
      <sheetName val="UT"/>
      <sheetName val="TongHopHD"/>
      <sheetName val="7000 000"/>
      <sheetName val="Áo"/>
      <sheetName val="XNxlva sxthanKCIÉ"/>
      <sheetName val="K43"/>
      <sheetName val="THKL"/>
      <sheetName val="PL43"/>
      <sheetName val="K43+0.00 - 338 Trai"/>
      <sheetName val="Tong (op"/>
      <sheetName val="Coc 4ieu"/>
      <sheetName val="chieud_x0005__x0000__x0000__x0000_"/>
      <sheetName val="gìIÏÝ_x001c_Ã_x0008_ç¾{è"/>
      <sheetName val="ESTI."/>
      <sheetName val="DI-ESTI"/>
      <sheetName val="CV den trong to?g"/>
      <sheetName val="?0000000"/>
      <sheetName val="GS02-thu0TM"/>
      <sheetName val="Don gia"/>
      <sheetName val="Nhap du lieu"/>
      <sheetName val="Package1"/>
      <sheetName val="TDT-TBࡁ"/>
      <sheetName val="ၔong hop QL48 - 2"/>
      <sheetName val="Shaet13"/>
      <sheetName val="Km266"/>
      <sheetName val="Thang8-02"/>
      <sheetName val="Thang9-02"/>
      <sheetName val="Thang10-02"/>
      <sheetName val="Thang11-02"/>
      <sheetName val="Thang12-02"/>
      <sheetName val="Thang01-03"/>
      <sheetName val="Thang02-03"/>
      <sheetName val="Mp mai 275"/>
      <sheetName val="30100000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mua vao"/>
      <sheetName val="chi phi "/>
      <sheetName val="ban ra 10%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??-BLDG"/>
      <sheetName val="_x000b_luong phu"/>
      <sheetName val="gìIÏÝ_x001c_齘_x0013_龜_x0013_ꗃ〒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ong ban 1,5„—_x0013__x0000_"/>
      <sheetName val="Xa9lap 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BCDSPS"/>
      <sheetName val="BCDKT"/>
      <sheetName val="Sÿÿÿÿ"/>
      <sheetName val="quÿÿ"/>
      <sheetName val="L_x0010_V ®at ®iÖn"/>
      <sheetName val="Cong ban 0,7p0,7"/>
      <sheetName val="Km275 - Ke276"/>
      <sheetName val="Km280 - Km2(1"/>
      <sheetName val="Km282 - Kl283"/>
      <sheetName val="Tong hop Op m!i"/>
      <sheetName val="bc"/>
      <sheetName val="K.O"/>
      <sheetName val="xang _clc"/>
      <sheetName val="X¡NG_td"/>
      <sheetName val="MaZUT"/>
      <sheetName val="DIESEL"/>
      <sheetName val="Thang 07"/>
      <sheetName val="T10-05"/>
      <sheetName val="T9-05"/>
      <sheetName val="t805"/>
      <sheetName val="11T"/>
      <sheetName val="9T"/>
      <sheetName val="Giao nhie- vu"/>
      <sheetName val="Diem mon hoc"/>
      <sheetName val="Tong hop diem"/>
      <sheetName val="HoTen-khong duoc xoa"/>
      <sheetName val="120"/>
      <sheetName val="IFAD"/>
      <sheetName val="CVHN"/>
      <sheetName val="TCVM"/>
      <sheetName val="RIDP"/>
      <sheetName val="LDNN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_x0000__x0000_"/>
      <sheetName val="Cong ban 1,5_x0013_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Giao nhiem fu"/>
      <sheetName val="QDcea TGD (2)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_x0003_har"/>
      <sheetName val="VÃt liÖu"/>
      <sheetName val="CVden nw8ai TCT (1)"/>
      <sheetName val="gia x_x0000_ may"/>
      <sheetName val="thaß26"/>
      <sheetName val="FORM jc"/>
      <sheetName val="TNghiÖ- VL"/>
      <sheetName val="K?284"/>
      <sheetName val="CDPS3"/>
      <sheetName val="tldm190337,8"/>
      <sheetName val="?ong hop QL48 - 2"/>
      <sheetName val="Giao nhÿÿÿÿvu"/>
      <sheetName val="⁋㌱Ա_x0000_䭔㌱س_x0000_䭔ㄠㄴ_x0006_牴湯⁧琠湯౧_x0000_杮楨搠湩⵨偃_x0006_匀敨瑥"/>
      <sheetName val="ADKTKT02"/>
      <sheetName val="Cac cang UT mua thal Dong bac"/>
      <sheetName val="CV di ngoai to~g"/>
      <sheetName val="bÑi_x0003__x0000_²r_x0013__x0000_"/>
      <sheetName val="DG "/>
      <sheetName val="CT.XF1"/>
      <sheetName val="I"/>
      <sheetName val="_x000f__x0000_½"/>
      <sheetName val="tt chu don"/>
      <sheetName val="P210-TP20"/>
      <sheetName val="CB32"/>
      <sheetName val="DGþ"/>
      <sheetName val="_x0014_M01"/>
      <sheetName val="_x000c__x0000__x0000__x0000__x0000__x0000__x0000__x0000__x000d__x0000__x0000__x0000_"/>
      <sheetName val="QD cua HDQ²_x0000__x0000_)"/>
      <sheetName val="_x0000__x000f__x0000__x0000__x0000_‚ž½"/>
      <sheetName val="_x0000__x000d__x0000__x0000__x0000_âOŽ"/>
      <sheetName val="CTT NuiC_x000f_eo"/>
      <sheetName val="TDT-TB?"/>
      <sheetName val="Km280 ? Km281"/>
      <sheetName val="Kluo-_x0008_ phu"/>
      <sheetName val="QD cua HDQ²_x0000__x0000_€)"/>
      <sheetName val="QD cua "/>
      <sheetName val="Cong baj 2x1,5"/>
      <sheetName val="PNT-P3"/>
      <sheetName val="T[ 131"/>
      <sheetName val="XL4Toppy"/>
      <sheetName val="DŃ02"/>
      <sheetName val="GS11- tÝnh KH_x0014_SC§"/>
      <sheetName val="nghi dinhmCP"/>
      <sheetName val="CVpden trong tong"/>
      <sheetName val="5 nam (tach) x2)"/>
      <sheetName val="tuong"/>
      <sheetName val="FUONDER TAN UYEN T12"/>
      <sheetName val=" CHIEU XA  T01"/>
      <sheetName val="ANH KHANH DONG NAI T12 (2)"/>
      <sheetName val="XANG DAU K5"/>
      <sheetName val="ANH HAI T01"/>
      <sheetName val="NAVITRAN T1"/>
      <sheetName val="VAN PHU T01"/>
      <sheetName val="TO 141"/>
      <sheetName val="Cong ban 1,5_x0013_?"/>
      <sheetName val="Op?mai 280"/>
      <sheetName val="chieud_x0005_???"/>
      <sheetName val="Op mai 2_x000c_?"/>
      <sheetName val="?bÑi_x0003_????²r_x0013_?"/>
      <sheetName val="?_x000f_???½"/>
      <sheetName val="??²r"/>
      <sheetName val="?????M pc_x0006_??CamPh??"/>
      <sheetName val="?_x000d_???âO"/>
      <sheetName val="Cong ban 1,5„—_x0013_?"/>
      <sheetName val="??"/>
      <sheetName val="gia x? may"/>
      <sheetName val="⁋㌱Ա?䭔㌱س?䭔ㄠㄴ_x0006_牴湯⁧琠湯౧?杮楨搠湩⵨偃_x0006_匀敨瑥"/>
      <sheetName val="t01.06"/>
      <sheetName val="DUONG BDT 11  823282ms Hao"/>
      <sheetName val="CKTANDINHT1 782346 Huong (2)"/>
      <sheetName val="UNZAT01743972- Phuong(vp) (2)"/>
      <sheetName val="LONGVANT12 759469 Ms Van (2)"/>
      <sheetName val="Ho la "/>
      <sheetName val="K,uon' ph5"/>
      <sheetName val="_x000c_an #an"/>
      <sheetName val="C/c t)eu"/>
      <sheetName val="Bi%n bao"/>
      <sheetName val="Ran("/>
      <sheetName val="_x0014_ong hop_x0011_48-1"/>
      <sheetName val="Cong &quot;an 0,7x0,7"/>
      <sheetName val="Co.g b!n 0,8x0,8"/>
      <sheetName val="Con' ba. 1x1"/>
      <sheetName val="_x0003_ong ban 1x1,2"/>
      <sheetName val="baocaochi.h(q5i1.05) (DC)"/>
      <sheetName val="C4ulu/ngq.1.05"/>
      <sheetName val="_x0002_ANG PHA_x000e_ BO qui1.05(DC)"/>
      <sheetName val="B_x0001_NG PHAN BO quiII.05"/>
      <sheetName val="⁋㌱Ա_x0000_䭔㌱س_x0000_䭔ㄠㄴ_x0006_牴湯⁧琠湯౧_x0000_杮楨搠湩⵨偃_x0006_匀頀ᎆ"/>
      <sheetName val="_x000d_â_x0005__x0000_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DC2@ï4"/>
      <sheetName val="Tong hop$Op mai"/>
      <sheetName val="bÑi_x0003_"/>
      <sheetName val="???????-BLDG"/>
      <sheetName val="⁋㌱Ա_x0000_䭔㌱س_x0000_䭔ㄠㄴ_x0006_牴湯⁧琠湯౧_x0000_杮楨搠湩⵨偃_x0006_匀䈀ᅪ"/>
      <sheetName val="Temp"/>
      <sheetName val="⁋㌱Ա_x0000_䭔㌱س_x0000_䭔ㄠㄴ_x0006_牴湯⁧琠湯౧_x0000_杮楨搠湩⵨偃_x0006_匀렀቟"/>
      <sheetName val="I_x0005__x0000__x0000_"/>
      <sheetName val="chie԰_x0000__x0000__x0000_Ȁ_x0000_"/>
      <sheetName val="Tong hopQ48­1"/>
      <sheetName val="nam2004"/>
      <sheetName val="CDKTJT03"/>
      <sheetName val="Tong hnp QL47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GS08)B.hµng"/>
      <sheetName val="⁋㌱Ա_x0000_䭔㌱س_x0000_䭔ㄠㄴ_x0006_牴湯⁧琠湯౧_x0000_杮楨搠湩⵨偃_x0006_匀︀ᇕ"/>
      <sheetName val="XXXXX_XX"/>
      <sheetName val="PNT_QUO"/>
      <sheetName val="PNghiÖm VL"/>
      <sheetName val="Tong hop xuat kho nvl"/>
      <sheetName val="Xuat kho"/>
      <sheetName val="Tong hop so lieu tai nhap kho"/>
      <sheetName val="tai nhap kho"/>
      <sheetName val="Nhap kho"/>
      <sheetName val="Tong ket nhap kho"/>
      <sheetName val="Tong ket"/>
      <sheetName val="cac ma can huy"/>
      <sheetName val="Hang hong"/>
      <sheetName val="Tham khao"/>
      <sheetName val="hang khong co packing"/>
      <sheetName val="01"/>
      <sheetName val="02"/>
      <sheetName val="03"/>
      <sheetName val="04"/>
      <sheetName val="05"/>
      <sheetName val="07"/>
      <sheetName val="08"/>
      <sheetName val="Dhp+d"/>
      <sheetName val="DC0#"/>
      <sheetName val="_x000f_p m!i 284"/>
      <sheetName val="AA"/>
      <sheetName val="chieud"/>
      <sheetName val="Tong hop ၑL48 - 2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_x0000__x000f__x0000__x0000__x0000__x0005__x0000__x0000_"/>
      <sheetName val="_x0000_۸ܪ࢈ܪ_x0000_"/>
      <sheetName val="Chi tiet"/>
      <sheetName val="HHQ2"/>
      <sheetName val="Quy I"/>
      <sheetName val="PTPQIII"/>
      <sheetName val="QuyIII"/>
      <sheetName val="Quy II"/>
      <sheetName val="Q.IV"/>
      <sheetName val="PTPQIV"/>
      <sheetName val="6TDN"/>
      <sheetName val="PTP"/>
      <sheetName val="PTPQII"/>
      <sheetName val="S2_x0000__x0000_1"/>
      <sheetName val="DGh"/>
      <sheetName val="tra-vat-lieu"/>
      <sheetName val="M pc_x0006__x0000_CamPh_x0000_"/>
      <sheetName val="_x000d_âO"/>
      <sheetName val="Op mai 2_x000c_"/>
      <sheetName val="_x000f__x0000_‚ž½"/>
      <sheetName val="_x000d_âOŽ"/>
      <sheetName val="Cong ban 1,5„—_x0013_"/>
      <sheetName val="_x000c__x0000__x000d_"/>
      <sheetName val="_x000a_âO"/>
      <sheetName val="_x000c__x0000__x000a_"/>
      <sheetName val="_x000a_âOŽ"/>
      <sheetName val="DG("/>
      <sheetName val="bÑi_x0003_?²r_x0013_?"/>
      <sheetName val="[PNT-P3.xls]XXXXX\XX"/>
      <sheetName val="[PNT-P3.xls]C/c t)eu"/>
      <sheetName val="[PNT-P3.xls]C4ulu/ngq.1.05"/>
      <sheetName val="09"/>
      <sheetName val="PHEPNAM"/>
      <sheetName val="KHONGLUONG"/>
      <sheetName val="d0000000"/>
      <sheetName val="e0000000"/>
      <sheetName val="f0000000"/>
      <sheetName val="g0000000"/>
      <sheetName val="h0000000"/>
      <sheetName val="i0000000"/>
      <sheetName val="XXXXXXX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XXXXXXXF"/>
      <sheetName val="XXXXXXXG"/>
      <sheetName val="XXXXXXXH"/>
      <sheetName val="XXXXXXXI"/>
      <sheetName val="XXXXXXXJ"/>
      <sheetName val="XXXXXXXK"/>
      <sheetName val="XXXXXXXL"/>
      <sheetName val="XXXXXXXM"/>
      <sheetName val="XXXXXXXN"/>
      <sheetName val="XXXXXXXO"/>
      <sheetName val="XXXXXXXP"/>
      <sheetName val="XXXXXXXQ"/>
      <sheetName val="XXXXXXXR"/>
      <sheetName val="XXXXXXXS"/>
      <sheetName val="XXXXXXXT"/>
      <sheetName val="XXXXXXXU"/>
      <sheetName val="XXXXXXXV"/>
      <sheetName val="XXXXXXXW"/>
      <sheetName val="XXXXXXXY"/>
      <sheetName val="XXXXXXXZ"/>
      <sheetName val="XXXXXX0X"/>
      <sheetName val="XXXXXX00"/>
      <sheetName val="XXXXXX01"/>
      <sheetName val="XXXXXX02"/>
      <sheetName val="XXXXXX03"/>
      <sheetName val="XXXXXX04"/>
      <sheetName val="XXXXXX05"/>
      <sheetName val="XXXXXX06"/>
      <sheetName val="XXXXXX07"/>
      <sheetName val="Du lich"/>
      <sheetName val="XXXXXX08"/>
      <sheetName val="XXXXXX09"/>
      <sheetName val="XXXXXX0A"/>
      <sheetName val="XXXXXX0B"/>
      <sheetName val="XXXXXX0C"/>
      <sheetName val="XXXXXX0D"/>
      <sheetName val="XXXXXX0E"/>
      <sheetName val="XXXXXX0F"/>
      <sheetName val="XXXXXX0G"/>
      <sheetName val="T±1 "/>
      <sheetName val="411"/>
      <sheetName val="632"/>
      <sheetName val="333"/>
      <sheetName val="1uÝ1"/>
      <sheetName val="TH Ky Afh"/>
      <sheetName val="KHTS_x0000__x000d_2"/>
      <sheetName val="LuÞ_x0016_gT2"/>
      <sheetName val="luongt_x0000_ang12"/>
      <sheetName val="FORM (c"/>
      <sheetName val="02.05.07"/>
      <sheetName val="03.05.07"/>
      <sheetName val="04.05.07"/>
      <sheetName val="05.05.07"/>
      <sheetName val="06.05.07"/>
      <sheetName val="07.05.07"/>
      <sheetName val="08.05.07"/>
      <sheetName val="09.05.07"/>
      <sheetName val="Ther cao "/>
      <sheetName val="152"/>
      <sheetName val="111"/>
      <sheetName val="156"/>
      <sheetName val="So NVL"/>
      <sheetName val="511"/>
      <sheetName val="Nhat ký chung"/>
      <sheetName val="So 131"/>
      <sheetName val="So 331"/>
      <sheetName val="So 133"/>
      <sheetName val="So 3331"/>
      <sheetName val="So 334"/>
      <sheetName val="So 911"/>
      <sheetName val="So 421"/>
      <sheetName val="241"/>
      <sheetName val="642"/>
      <sheetName val="[PNT-P3.xls?KQKDKT'04-1"/>
      <sheetName val="CV di ngoai tone (2)"/>
      <sheetName val="[PNT-P3.xlsMMatduong"/>
      <sheetName val="???_x0000_???_x0000_???_x0006_??????_x0000_??????_x0006_???"/>
      <sheetName val="_x0000__x000f__x0000_︀ᇕ԰_x0000_缀"/>
      <sheetName val="[PNT-P3.xlsѝKQKDKTﴀ셅u淪洂"/>
      <sheetName val="_x0000__x000f__x0000__x0000__x0000_‚竈_x0013_"/>
      <sheetName val="⁋㌱Ա_x0000_䭔㌱س_x0000_䭔ㄠㄴ_x0006_牴湯⁧琠湯౧_x0000_杮楨搠湩⵨偃_x0006_匀저፺"/>
      <sheetName val="⁋㌱Ա_x0000_䭔㌱س_x0000_䭔ㄠㄴ_x0006_牴湯⁧琠湯౧_x0000_杮楨搠湩⵨偃_x0006_匀㠀ᎍ"/>
      <sheetName val="_x0000__x000f__x0000__x0000__x0000_‚헾】"/>
      <sheetName val="⁋㌱Ա_x0000_䭔㌱س_x0000_䭔ㄠㄴ_x0006_牴湯⁧琠湯౧_x0000_杮楨搠湩⵨偃_x0006_匀栀▆"/>
      <sheetName val="⁋㌱Ա_x0000_䭔㌱س_x0000_䭔ㄠㄴ_x0006_牴湯⁧琠湯౧_x0000_杮楨搠湩⵨偃_x0006_匀╿"/>
      <sheetName val="bÑi_x0003__x0000_²r_x0013_"/>
      <sheetName val="bÑi_x0003__x0000_²r_x0013_("/>
      <sheetName val="_x0000__x000f__x0000__x0000__x0000_‚眨,"/>
      <sheetName val="_x0000__x000f__x0000__x0000__x0000_‚禈."/>
      <sheetName val="bÑi_x0003__x0000_²r_x0013_"/>
      <sheetName val="gìIÏÝ_x001c_齘_x0013_龜저ងఀ"/>
      <sheetName val="_x0000__x000f__x0000__x0000__x0000_‚稸1"/>
      <sheetName val="gìIÏÝ_x001c_齘_x0013_龜저ᥲఀ"/>
      <sheetName val="CDÕTKT2002"/>
      <sheetName val="⁋㌱Ա_x0000_䭔㌱س_x0000_䭔ㄠㄴ_x0006_牴湯⁧琠湯౧_x0000_杮楨搠湩⵨偃_x0006_匀԰_x0000_"/>
      <sheetName val="⁋㌱Ա_x0000_䭔㌱س_x0000_䭔ㄠㄴ_x0006_牴湯⁧琠湯౧_x0000_杮楨搠湩⵨偃_x0006_匀ࠀ╵"/>
      <sheetName val="⁋㌱Ա_x0000_䭔㌱س_x0000_䭔ㄠㄴ_x0006_牴湯⁧琠湯౧_x0000_杮楨搠湩⵨偃_x0006_匀렀፶"/>
      <sheetName val="⁋㌱Ա_x0000_䭔㌱س_x0000_䭔ㄠㄴ_x0006_牴湯⁧琠湯౧_x0000_杮楨搠湩⵨偃_x0006_匀㠀Ẅ"/>
      <sheetName val="⁋㌱Ա_x0000_䭔㌱س_x0000_䭔ㄠㄴ_x0006_牴湯⁧琠湯౧_x0000_杮楨搠湩⵨偃_x0006_匀᥸"/>
      <sheetName val="⁋㌱Ա_x0000_䭔㌱س_x0000_䭔ㄠㄴ_x0006_牴湯⁧琠湯౧_x0000_杮楨搠湩⵨偃_x0006_匀栀ṵ"/>
      <sheetName val="⁋㌱Ա_x0000_䭔㌱س_x0000_䭔ㄠㄴ_x0006_牴湯⁧琠湯౧_x0000_杮楨搠湩⵨偃_x0006_匀︀㗕"/>
      <sheetName val="⁋㌱Ա_x0000_䭔㌱س_x0000_䭔ㄠㄴ_x0006_牴湯⁧琠湯౧_x0000_杮楨搠湩⵨偃_x0006_匀렀⪈"/>
      <sheetName val="⁋㌱Ա_x0000_䭔㌱س_x0000_䭔ㄠㄴ_x0006_牴湯⁧琠湯౧_x0000_杮楨搠湩⵨偃_x0006_匀⠀⩶"/>
      <sheetName val="⁋㌱Ա_x0000_䭔㌱س_x0000_䭔ㄠㄴ_x0006_牴湯⁧琠湯౧_x0000_杮楨搠湩⵨偃_x0006_匀⎅"/>
      <sheetName val="⁋㌱Ա_x0000_䭔㌱س_x0000_䭔ㄠㄴ_x0006_牴湯⁧琠湯౧_x0000_杮楨搠湩⵨偃_x0006_匀᠀⍺"/>
      <sheetName val="⁋㌱Ա_x0000_䭔㌱س_x0000_䭔ㄠㄴ_x0006_牴湯⁧琠湯౧_x0000_杮楨搠湩⵨偃_x0006_匀ࠀ⩷"/>
      <sheetName val="GS09-chi TM"/>
      <sheetName val="QUY IV _x0005__x0000_"/>
      <sheetName val="TK33313"/>
      <sheetName val="UK 911"/>
      <sheetName val="CEPS1"/>
      <sheetName val="Km285"/>
      <sheetName val="p"/>
      <sheetName val="KHTS"/>
      <sheetName val="co_x0005__x0000__x0000__x0000_"/>
      <sheetName val="Tong hop Mctduong"/>
      <sheetName val="KHTS?_x000d_2"/>
      <sheetName val="_x0000__x000f__x0000_䠀᡿谀᡿︀"/>
      <sheetName val="chie԰???Ȁ?"/>
      <sheetName val="_x000c_???????_x000d_???"/>
      <sheetName val="?_x000f_???‚ž½"/>
      <sheetName val="?_x000d_???âOŽ"/>
      <sheetName val="I_x0005_??"/>
      <sheetName val="S2??1"/>
      <sheetName val="TH  goi _x0014_-x"/>
      <sheetName val="_x0000__x0000_di trong  tong"/>
      <sheetName val="P201-TP20"/>
      <sheetName val="_x000c__x0000__x0000__x0000__x0000__x0000__x0000__x0000__x000d__x0000__x0000_Õ"/>
      <sheetName val="Monthly production actual"/>
      <sheetName val="⁋㌱Ա_x0000_䭔㌱س_x0000_䭔ㄠㄴ_x0006_牴湯⁧琠湯౧_x0000_杮楨搠湩⵨偃_x0006_匀㠀䂅"/>
      <sheetName val="[PNT-P3.xls][PNT-P3.xls]XXXXX\X"/>
      <sheetName val="Tkng hop QL48 - 2"/>
      <sheetName val="GO THUAN AN T 01 784026 (2)"/>
      <sheetName val="COMPOSIITE SAI SON T 1(2)"/>
      <sheetName val="PEMARAT01 (2)"/>
      <sheetName val="SYSTEMT1 780851-Ms thao (2)"/>
      <sheetName val="PUKYONG T1"/>
      <sheetName val="ASIAPAINT T11"/>
      <sheetName val="SEUNGBO T11 782173 Ms Suong (2)"/>
      <sheetName val="KONICAT12(2)"/>
      <sheetName val=" CHAN NUOIT12750622 Ms Tinh (2)"/>
      <sheetName val="NS t01784465 Ms quyen (2)"/>
      <sheetName val="POMINAT01  (2)"/>
      <sheetName val="COTTOT01 711018 Ms nuong (2)"/>
      <sheetName val="SuBINHDUONGT 01 "/>
      <sheetName val="MHET1 784028 lan anh (2)"/>
      <sheetName val="Cong ban _x0000_ _x0000__x0004__x0000__x0003_"/>
      <sheetName val="⁋㌱Ա_x0000_䭔㌱س_x0000_䭔ㄠㄴ_x0006_牴湯⁧琠湯౧_x0000_杮楨搠湩_x0005__x0000__x0000__x0000__x0000_"/>
      <sheetName val="t_x0000_1-01"/>
      <sheetName val="So_Do"/>
      <sheetName val="KTTSCD_-_DLNA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_7"/>
      <sheetName val="T_8"/>
      <sheetName val="T8_(2)"/>
      <sheetName val="T_9"/>
      <sheetName val="T_10"/>
      <sheetName val="T_11"/>
      <sheetName val="T_12"/>
      <sheetName val="T11_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TK_112"/>
      <sheetName val="TK_131"/>
      <sheetName val="TK_141"/>
      <sheetName val="TK_153"/>
      <sheetName val="TK_211"/>
      <sheetName val="TK_242"/>
      <sheetName val="TK_334"/>
      <sheetName val="TK_511"/>
      <sheetName val="TK_515"/>
      <sheetName val="TK_911"/>
      <sheetName val="TK_154"/>
      <sheetName val="TK_632"/>
      <sheetName val="5_nam_(tach)"/>
      <sheetName val="5_nam_(tach)_(2)"/>
      <sheetName val="KH_2003"/>
      <sheetName val="Km277_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TH_Ky_Anh"/>
      <sheetName val="Sheet2_(2)"/>
      <sheetName val="TH__goi_4-x"/>
      <sheetName val="tæng_hîp"/>
      <sheetName val="GS01-chi_TM"/>
      <sheetName val="GS02-thu_TM"/>
      <sheetName val="PFT_QUOT__3"/>
      <sheetName val="khung ten TD"/>
      <sheetName val="\NT1MC"/>
      <sheetName val="GS10-lai t)en vay"/>
      <sheetName val="Km278 - Jm279"/>
      <sheetName val="Chi tiet don 'ia khoi phuc"/>
      <sheetName val="XNT2_x000d_C"/>
      <sheetName val="Shee46"/>
      <sheetName val="X_x000c_4Poppy"/>
      <sheetName val="CV den ng/ai TCT (3)"/>
      <sheetName val="[PNT-P3.xls][PNT-P3.xls][PNT-P3"/>
      <sheetName val="DS"/>
      <sheetName val="_x000f_?½"/>
      <sheetName val="M pc_x0006_?CamPh?"/>
      <sheetName val="Toan tinh"/>
      <sheetName val="phan loai"/>
      <sheetName val="ty le"/>
      <sheetName val="DBP"/>
      <sheetName val="DB"/>
      <sheetName val="LC"/>
      <sheetName val="TG"/>
      <sheetName val="PT"/>
      <sheetName val="MT"/>
      <sheetName val="DBD"/>
      <sheetName val="SH"/>
      <sheetName val="ML"/>
      <sheetName val="TC"/>
      <sheetName val="Tinh khac"/>
      <sheetName val="Phan theo huyen"/>
      <sheetName val="Sheet17"/>
      <sheetName val="Sheet18"/>
      <sheetName val="Sheet19"/>
      <sheetName val="Sheet20"/>
      <sheetName val="Sheet21"/>
      <sheetName val="Sheet22"/>
      <sheetName val="_PNT-P3.xlsUTong hop (2)"/>
      <sheetName val="_PNT-P3.xlsUKm279 - Km280"/>
      <sheetName val="Op"/>
      <sheetName val="_PNT-P3.xlsѝKQKDKT'04-1"/>
      <sheetName val="CV den trong to_g"/>
      <sheetName val="_0000000"/>
      <sheetName val="__-BLDG"/>
      <sheetName val="gia x"/>
      <sheetName val="K_284"/>
      <sheetName val="_ong hop QL48 - 2"/>
      <sheetName val="⁋㌱Ա"/>
      <sheetName val="PDcua TGD"/>
      <sheetName val="CV di ngoai tnng (2)"/>
      <sheetName val="Tk triNh"/>
      <sheetName val="Gian nhiem vu"/>
      <sheetName val="QD!ua TGD (2)"/>
      <sheetName val="CV den_x0000_trong tong"/>
      <sheetName val="Tuongcha."/>
      <sheetName val="Km27_x0015_"/>
      <sheetName val="5 lam (tach) (2)"/>
      <sheetName val="TK 134"/>
      <sheetName val="KHTSBD2"/>
      <sheetName val="CDKTKD03"/>
      <sheetName val="KPKDKT'03-1"/>
      <sheetName val="_x0000__x000a__x0000__x0000__x0000_âO԰"/>
      <sheetName val="_x000c_"/>
      <sheetName val="QD cua HDQ²"/>
      <sheetName val="chie԰"/>
      <sheetName val="chieud_x0005_"/>
      <sheetName val="_x000d_â_x0005_"/>
      <sheetName val="I_x0005_"/>
      <sheetName val="S2"/>
      <sheetName val="_x000f_"/>
      <sheetName val="M pc_x0006_"/>
      <sheetName val="luongt"/>
      <sheetName val="???"/>
      <sheetName val="QUY IV _x0005_"/>
      <sheetName val="co_x0005_"/>
      <sheetName val="Cong ban_x0009__x0000__x0009__x0000__x0004__x0000__x0003_"/>
      <sheetName val="Èoasen"/>
      <sheetName val="_x0005_"/>
      <sheetName val="chieuda"/>
      <sheetName val="⁋㌱Ա_x0000_䭔㌱س_x0000_䭔ㄠㄴ_x0006_牴湯⁧琠湯౧_x0000_杮楨搠湩⵨偃_x0006_匀뀀콙"/>
      <sheetName val="7 nam (tach)"/>
      <sheetName val="KQKD02-0 (2)"/>
      <sheetName val="KH&quot;2003"/>
      <sheetName val="Tuongchah"/>
      <sheetName val="Km2:4"/>
      <sheetName val="TK 931"/>
      <sheetName val="CDKP"/>
      <sheetName val="TDT-TB_"/>
      <sheetName val="Km280 _ Km281"/>
      <sheetName val="T_ 131"/>
      <sheetName val="Cong ban 1,5_x0013__"/>
      <sheetName val="_______-BLDG"/>
      <sheetName val="Op_mai 280"/>
      <sheetName val="chieud_x0005____"/>
      <sheetName val="Op mai 2_x000c__"/>
      <sheetName val="_bÑi_x0003_____²r_x0013__"/>
      <sheetName val="__x000f____½"/>
      <sheetName val="__²r"/>
      <sheetName val="_____M pc_x0006___CamPh__"/>
      <sheetName val="__x000d____âO"/>
      <sheetName val="Cong ban 1,5„—_x0013__"/>
      <sheetName val="__"/>
      <sheetName val="gia x_ may"/>
      <sheetName val="⁋㌱Ա_䭔㌱س_䭔ㄠㄴ_x0006_牴湯⁧琠湯౧_杮楨搠湩⵨偃_x0006_匀敨瑥"/>
      <sheetName val="C_c t)eu"/>
      <sheetName val="C4ulu_ngq.1.05"/>
      <sheetName val="_âO"/>
      <sheetName val="_âOŽ"/>
      <sheetName val="luongt?ang12"/>
      <sheetName val="?_x000a_???âO"/>
      <sheetName val="_x000c_???????_x000a_???"/>
      <sheetName val="QD cua HDQ²??)"/>
      <sheetName val="?_x000a_???âOŽ"/>
      <sheetName val="QD cua HDQ²??€)"/>
      <sheetName val="_x0000__x000f__x0000__x0000__x0000_‚嫌_x001a_"/>
      <sheetName val="41¹"/>
      <sheetName val="Cong ban`1,5x1,5"/>
      <sheetName val="gia!he1"/>
      <sheetName val="k angluc"/>
      <sheetName val="giai he  "/>
      <sheetName val="IBASE"/>
      <sheetName val="_x000f_?‚ž½"/>
      <sheetName val="_x000c_?_x000d_"/>
      <sheetName val="_x000c_?_x000a_"/>
      <sheetName val="CC@S03"/>
      <sheetName val="M pc_x0006__x0000_CamPhþ"/>
      <sheetName val="chieuday"/>
      <sheetName val="⁋㌱Ա_x0000_䭔㌱س_x0000_䭔ㄠㄴ_x0006_牴湯⁧琠湯౧_x0000_杮楨搠湩_x0005__x0000__x0000__x0000_타_x001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 refreshError="1"/>
      <sheetData sheetId="564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/>
      <sheetData sheetId="660"/>
      <sheetData sheetId="66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/>
      <sheetData sheetId="701" refreshError="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/>
      <sheetData sheetId="736" refreshError="1"/>
      <sheetData sheetId="737" refreshError="1"/>
      <sheetData sheetId="738" refreshError="1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/>
      <sheetData sheetId="758" refreshError="1"/>
      <sheetData sheetId="759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/>
      <sheetData sheetId="1132" refreshError="1"/>
      <sheetData sheetId="1133" refreshError="1"/>
      <sheetData sheetId="1134" refreshError="1"/>
      <sheetData sheetId="1135" refreshError="1"/>
      <sheetData sheetId="1136"/>
      <sheetData sheetId="1137" refreshError="1"/>
      <sheetData sheetId="1138"/>
      <sheetData sheetId="1139" refreshError="1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/>
      <sheetData sheetId="1195" refreshError="1"/>
      <sheetData sheetId="1196" refreshError="1"/>
      <sheetData sheetId="1197" refreshError="1"/>
      <sheetData sheetId="1198"/>
      <sheetData sheetId="1199" refreshError="1"/>
      <sheetData sheetId="1200" refreshError="1"/>
      <sheetData sheetId="1201" refreshError="1"/>
      <sheetData sheetId="1202" refreshError="1"/>
      <sheetData sheetId="1203"/>
      <sheetData sheetId="1204" refreshError="1"/>
      <sheetData sheetId="1205"/>
      <sheetData sheetId="1206" refreshError="1"/>
      <sheetData sheetId="1207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/>
      <sheetData sheetId="1222"/>
      <sheetData sheetId="1223"/>
      <sheetData sheetId="1224"/>
      <sheetData sheetId="1225"/>
      <sheetData sheetId="1226" refreshError="1"/>
      <sheetData sheetId="1227"/>
      <sheetData sheetId="1228"/>
      <sheetData sheetId="1229"/>
      <sheetData sheetId="1230" refreshError="1"/>
      <sheetData sheetId="1231" refreshError="1"/>
      <sheetData sheetId="1232" refreshError="1"/>
      <sheetData sheetId="1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  <sheetName val="NEW-PANEL"/>
      <sheetName val="Du_lieu"/>
      <sheetName val="DanhMuc"/>
      <sheetName val="IBASE"/>
      <sheetName val="MTL$-INTER"/>
      <sheetName val="THKP"/>
      <sheetName val="gia vt,nc,may"/>
      <sheetName val="LKVL-CK-HT-GD1"/>
      <sheetName val="VT,NC,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LTS"/>
      <sheetName val="2.59.1"/>
      <sheetName val="2.1"/>
      <sheetName val="2.2"/>
      <sheetName val="2.3 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8.1"/>
      <sheetName val="2.38.2"/>
      <sheetName val="2.38.3"/>
      <sheetName val="2.39"/>
      <sheetName val="2.40"/>
      <sheetName val="2.41"/>
      <sheetName val="2.42"/>
      <sheetName val="2.43"/>
      <sheetName val="2.44"/>
      <sheetName val="2.45"/>
      <sheetName val="2.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4.1"/>
      <sheetName val="2.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km248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Nhap lieu"/>
      <sheetName val="PGT"/>
      <sheetName val="Tien dien"/>
      <sheetName val="Thue GTGT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Sheet6"/>
      <sheetName val="tb1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onghop"/>
      <sheetName val="Sheet7"/>
      <sheetName val="Thau"/>
      <sheetName val="CT-BT"/>
      <sheetName val="Xa"/>
      <sheetName val="TH"/>
      <sheetName val="Sheet10"/>
      <sheetName val="TH du toan "/>
      <sheetName val="Du toan "/>
      <sheetName val="C.Tinh"/>
      <sheetName val="TK_cap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XXXXXX_xda24_X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CamPha"/>
      <sheetName val="MongCai"/>
      <sheetName val="30000000"/>
      <sheetName val="40000000"/>
      <sheetName val="50000000"/>
      <sheetName val="60000000"/>
      <sheetName val="70000000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HHVt "/>
      <sheetName val="[IBASE2.XLSѝTNHNoi"/>
      <sheetName val="TH_BQ"/>
      <sheetName val="CT 03"/>
      <sheetName val="TH 03"/>
      <sheetName val="Co~g hop 1,5x1,5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CV di trong  dong"/>
      <sheetName val=" KQTH quy hoach 135"/>
      <sheetName val="Bao cao KQTH quy hoach 135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Baocao"/>
      <sheetName val="Heso 3-2004 (2)"/>
      <sheetName val="HD1"/>
      <sheetName val="HD4"/>
      <sheetName val="HD3"/>
      <sheetName val="HD5"/>
      <sheetName val="HD7"/>
      <sheetName val="HD6"/>
      <sheetName val="HD2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DTCT"/>
      <sheetName val="PTVT"/>
      <sheetName val="THVT"/>
      <sheetName val="T.K H.T.T5"/>
      <sheetName val="T.K T7"/>
      <sheetName val="TK T6"/>
      <sheetName val="T.K T5"/>
      <sheetName val="Bang thong ke hang ton"/>
      <sheetName val="thong ke "/>
      <sheetName val="T.KT04"/>
      <sheetName val="DATA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Km282-Km_x0003__x0000_3"/>
      <sheetName val="20+590"/>
      <sheetName val="20+1218"/>
      <sheetName val="22+456"/>
      <sheetName val="23+200"/>
      <sheetName val="Bia1"/>
      <sheetName val="Nhap_lieu"/>
      <sheetName val="Khoiluong"/>
      <sheetName val="Vattu"/>
      <sheetName val="Trungchuyen"/>
      <sheetName val="Bu"/>
      <sheetName val="Chitiet"/>
      <sheetName val="Tkedotuoi"/>
      <sheetName val="Tkebactho"/>
      <sheetName val="nhan su"/>
      <sheetName val="2020"/>
      <sheetName val="luong cty"/>
      <sheetName val="bangluong"/>
      <sheetName val="Tkecong"/>
      <sheetName val="thunhap03"/>
      <sheetName val="thungoaiSCTX"/>
      <sheetName val="TRICH73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bcth 05-04"/>
      <sheetName val="baocao 05-04"/>
      <sheetName val="bcth04-04"/>
      <sheetName val="baocao04-04"/>
      <sheetName val="bcth03-04"/>
      <sheetName val="baocao03-04"/>
      <sheetName val="bcth02-04"/>
      <sheetName val="baocao02-04"/>
      <sheetName val="bcth01-04"/>
      <sheetName val="baocao01-04"/>
      <sheetName val="Chart3"/>
      <sheetName val="Chart2"/>
      <sheetName val="BaTrieu-L.con"/>
      <sheetName val="EDT - Ro"/>
      <sheetName val="BT1"/>
      <sheetName val="BT2"/>
      <sheetName val="BT3"/>
      <sheetName val="BT4"/>
      <sheetName val="BT5"/>
      <sheetName val="BT6"/>
      <sheetName val="BT7"/>
      <sheetName val="bt08"/>
      <sheetName val="bt9"/>
      <sheetName val="BT10"/>
      <sheetName val="bt11"/>
      <sheetName val="BT12"/>
      <sheetName val="BT13"/>
      <sheetName val="BT14"/>
      <sheetName val="bt15"/>
      <sheetName val="BT16"/>
      <sheetName val="BT18"/>
      <sheetName val="THQI"/>
      <sheetName val="Bia"/>
      <sheetName val="THTBO"/>
      <sheetName val="XLAP"/>
      <sheetName val="th22"/>
      <sheetName val="CT22"/>
      <sheetName val="MuaVL_DZ"/>
      <sheetName val="LD&amp;TNTB"/>
      <sheetName val="TH_TBA"/>
      <sheetName val="MuaVL_bu"/>
      <sheetName val="MuaVL_TBA"/>
      <sheetName val="TBi"/>
      <sheetName val="XL_TN"/>
      <sheetName val="TN"/>
      <sheetName val="lietke_TBA"/>
      <sheetName val="lietke_DZ"/>
      <sheetName val="vc_Bocdo"/>
      <sheetName val="m3"/>
      <sheetName val="TK_TD"/>
      <sheetName val="Cap_dat"/>
      <sheetName val="TK _TK"/>
      <sheetName val="Cuoc89"/>
      <sheetName val=""/>
      <sheetName val="Mix-Tarpaulin"/>
      <sheetName val="Tarpaulin"/>
      <sheetName val="Price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TL"/>
      <sheetName val="GK"/>
      <sheetName val="CB"/>
      <sheetName val="VP"/>
      <sheetName val="T6"/>
      <sheetName val="THQII"/>
      <sheetName val="Trung"/>
      <sheetName val="THQIII"/>
      <sheetName val="THT nam 04"/>
      <sheetName val="2.74"/>
      <sheetName val="T8-9)"/>
      <sheetName val=".tuanM"/>
      <sheetName val="Dinh_ha nha"/>
      <sheetName val="BTH"/>
      <sheetName val="luongt 13"/>
      <sheetName val="LUONG 1"/>
      <sheetName val="LUONG 2"/>
      <sheetName val="LUONG 3"/>
      <sheetName val="Luong 4"/>
      <sheetName val="CTP 4"/>
      <sheetName val="Thuno"/>
      <sheetName val="Anca 4"/>
      <sheetName val="THUONG TET"/>
      <sheetName val="thuong"/>
      <sheetName val="142201ȭT4"/>
      <sheetName val="Bia¸"/>
      <sheetName val="T8-9B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8-9þ"/>
      <sheetName val="BCDSPS"/>
      <sheetName val="BCDKT"/>
      <sheetName val="[IBASE2.XLS}BHXH"/>
      <sheetName val="01"/>
      <sheetName val="THU T12"/>
      <sheetName val="CHI T12"/>
      <sheetName val="THU T11"/>
      <sheetName val="CHI T11"/>
      <sheetName val="THU T10"/>
      <sheetName val="CHI T10"/>
      <sheetName val="THU T9"/>
      <sheetName val="CHI T9"/>
      <sheetName val="THU T8"/>
      <sheetName val="CHI T8"/>
      <sheetName val="THU T7"/>
      <sheetName val="CHI T7"/>
      <sheetName val="THU T6"/>
      <sheetName val="CHI T6"/>
      <sheetName val="THU T5"/>
      <sheetName val="CHI T5"/>
      <sheetName val="THU T4"/>
      <sheetName val="CHI T4"/>
      <sheetName val="THU T3"/>
      <sheetName val="CHI T3"/>
      <sheetName val="THU T2"/>
      <sheetName val="CHI T2"/>
      <sheetName val="THU T1"/>
      <sheetName val="CHI T1"/>
      <sheetName val="CDSM (2)"/>
      <sheetName val="02.1"/>
      <sheetName val="2.1"/>
      <sheetName val="2.3"/>
      <sheetName val="02.3"/>
      <sheetName val="05"/>
      <sheetName val="03"/>
      <sheetName val="06"/>
      <sheetName val="B 01"/>
      <sheetName val="B 03"/>
      <sheetName val="D 13"/>
      <sheetName val="Q-03"/>
      <sheetName val="Q-04"/>
      <sheetName val="Q-05"/>
      <sheetName val="D15"/>
      <sheetName val="D20"/>
      <sheetName val="D19"/>
      <sheetName val="120"/>
      <sheetName val="IFAD"/>
      <sheetName val="CVHN"/>
      <sheetName val="TCVM"/>
      <sheetName val="RIDP"/>
      <sheetName val="LDNN"/>
      <sheetName val="BTH Phieu thu"/>
      <sheetName val="BTH Phieu chi"/>
      <sheetName val="NK-SC"/>
      <sheetName val="SCT NVL"/>
      <sheetName val="NK SO CAI"/>
      <sheetName val="SCT TK 331"/>
      <sheetName val="So CFSXKD"/>
      <sheetName val="SCT  TK 131"/>
      <sheetName val="So TGNH 2003"/>
      <sheetName val="So quy TM 2002"/>
      <sheetName val="The tinh Z"/>
      <sheetName val="So kho nguyen vat lieu"/>
      <sheetName val="BTH NVL"/>
      <sheetName val="So theo doi thue GTGT"/>
      <sheetName val="BC thanh QT hoa don nam 2003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Cone"/>
      <sheetName val="Sheed5"/>
      <sheetName val="Km274-Km274"/>
      <sheetName val="Km27'-Km278"/>
      <sheetName val="KHVô XL"/>
      <sheetName val="Bia_x0018_"/>
      <sheetName val="QD cua HDQT (ÿÿ"/>
      <sheetName val="ÿÿÿÿi ngoai tongÿÿ2)"/>
      <sheetName val="΄Cxdcb"/>
      <sheetName val="HD CTrinh1"/>
      <sheetName val="HD benA"/>
      <sheetName val="KHTC"/>
      <sheetName val="BCTC"/>
      <sheetName val="Soqui"/>
      <sheetName val="Tienvay"/>
      <sheetName val="CTthanhtoan"/>
      <sheetName val="CTietHD"/>
      <sheetName val="Theodoi HD"/>
      <sheetName val="Theodoi HD (2)"/>
      <sheetName val="VLieu"/>
      <sheetName val="May"/>
      <sheetName val="NCong"/>
      <sheetName val="gia vt,nc,may"/>
      <sheetName val="THKP"/>
      <sheetName val="Khac DP"/>
      <sheetName val="Khoi than "/>
      <sheetName val="B3_208_than"/>
      <sheetName val="B3_208_TU"/>
      <sheetName val="B3_208_TW"/>
      <sheetName val="B3_208_DP"/>
      <sheetName val="B3_208_khac"/>
      <sheetName val="Sheet11"/>
      <sheetName val="Sheet12"/>
      <sheetName val="BC§ 2001"/>
      <sheetName val="BBC§ 2002"/>
      <sheetName val="TSC§ 2001"/>
      <sheetName val="TSc® 2002"/>
      <sheetName val="T8-9@"/>
      <sheetName val="[IBASE2.XLS_Tong hop Matduong"/>
      <sheetName val="PXKT1"/>
      <sheetName val="PXKT2"/>
      <sheetName val="PXKT3"/>
      <sheetName val="PXKT4"/>
      <sheetName val="PXKT5"/>
      <sheetName val="May khau"/>
      <sheetName val="PXKT6Via 11"/>
      <sheetName val="PXKT7"/>
      <sheetName val="PXKTLo Thien V 14A"/>
      <sheetName val="V14 phu"/>
      <sheetName val="V15"/>
      <sheetName val="V7"/>
      <sheetName val="V9"/>
      <sheetName val="Via 16 Lthien"/>
      <sheetName val="V6a"/>
      <sheetName val="PXKT8"/>
      <sheetName val="XXXXXXX0"/>
      <sheetName val="bg+th45"/>
      <sheetName val="4-5"/>
      <sheetName val="bg+th34"/>
      <sheetName val="3-4"/>
      <sheetName val="bg+th23"/>
      <sheetName val="2-3"/>
      <sheetName val="bg+th12"/>
      <sheetName val="1-2"/>
      <sheetName val="bg+th"/>
      <sheetName val="ptvl"/>
      <sheetName val="0-1"/>
      <sheetName val="Thang1"/>
      <sheetName val="Thang2"/>
      <sheetName val="Thang3"/>
      <sheetName val="Thang 4"/>
      <sheetName val="23+32þ"/>
      <sheetName val="Tonf hop"/>
      <sheetName val="CoquyTM"/>
      <sheetName val="_x0000_"/>
      <sheetName val="TH_B¸"/>
      <sheetName val="T8-9_x0008_"/>
      <sheetName val="tô rôiDY"/>
      <sheetName val="ATCANING"/>
      <sheetName val="KNH"/>
      <sheetName val="KVF"/>
      <sheetName val="Hoada"/>
      <sheetName val="Nguphuc"/>
      <sheetName val="TCH"/>
      <sheetName val="TTT"/>
      <sheetName val="TVK"/>
      <sheetName val="Tuichuom"/>
      <sheetName val="NKDT"/>
      <sheetName val="Vitagin"/>
      <sheetName val="det VP"/>
      <sheetName val="det hn"/>
      <sheetName val="19-5"/>
      <sheetName val="X26-2"/>
      <sheetName val="x26"/>
      <sheetName val="chi Hieu"/>
      <sheetName val="c thoa"/>
      <sheetName val="A thanh - DL"/>
      <sheetName val="A Tuyen"/>
      <sheetName val="A Tien -laphu"/>
      <sheetName val="A Thang- laphu"/>
      <sheetName val="DMHN"/>
      <sheetName val="A Dong"/>
      <sheetName val="27-7 NB"/>
      <sheetName val="ATuan-PN"/>
      <sheetName val="X20"/>
      <sheetName val="xn 5"/>
      <sheetName val="PKD X20"/>
      <sheetName val="da giay SG"/>
      <sheetName val="dagiay XK"/>
      <sheetName val="DK Dong xuan"/>
      <sheetName val="chu Ton"/>
      <sheetName val="minh tri"/>
      <sheetName val="viet huy"/>
      <sheetName val="thanh ha"/>
      <sheetName val="O Su"/>
      <sheetName val="A Ha-DL"/>
      <sheetName val="Vinh oanh"/>
      <sheetName val="chi Thuy"/>
      <sheetName val="chu Hong"/>
      <sheetName val="thuy- may"/>
      <sheetName val="CHuong(VT)"/>
      <sheetName val="XNK-hnam"/>
      <sheetName val="7-5HQ"/>
      <sheetName val="vu yen"/>
      <sheetName val="Du_lieu"/>
      <sheetName val="Chart䀀"/>
      <sheetName val="T8-9("/>
      <sheetName val="7 THAI NGUYEN"/>
      <sheetName val="Nhap_lieÈ"/>
      <sheetName val="PNT-QUOT-#3"/>
      <sheetName val="COAT&amp;WRAP-QIOT-#3"/>
      <sheetName val="Nhap_lie"/>
      <sheetName val="Nhap_lie("/>
      <sheetName val="[IBASE2.XLS䁝BC6tT17"/>
      <sheetName val="TK13_x0005_"/>
      <sheetName val="02"/>
      <sheetName val="04"/>
      <sheetName val="07"/>
      <sheetName val="08"/>
      <sheetName val="09"/>
      <sheetName val="PHEPNAM"/>
      <sheetName val="KHONGLUONG"/>
      <sheetName val="d0000000"/>
      <sheetName val="e0000000"/>
      <sheetName val="f0000000"/>
      <sheetName val="g0000000"/>
      <sheetName val="h0000000"/>
      <sheetName val="i000000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Bia¬"/>
      <sheetName val="THQþ"/>
      <sheetName val=" GT CPhi tung dot"/>
      <sheetName val="ESTI."/>
      <sheetName val="DI-ESTI"/>
      <sheetName val="THTBþ"/>
      <sheetName val="CongNo"/>
      <sheetName val="TD khao sat"/>
      <sheetName val="_x0000__x0000__x0005__x0000__x0000_"/>
      <sheetName val="nghi dinh-_x0004__x0010_"/>
      <sheetName val="CHITIET VL-NC"/>
      <sheetName val="DON GIA"/>
      <sheetName val="Cong hop 2,0ࡸ2,0"/>
      <sheetName val="Km282-Km_x0003_?3"/>
      <sheetName val="Biaþ"/>
      <sheetName val="Luot"/>
      <sheetName val="lapdap TB "/>
      <sheetName val="IBASE2"/>
      <sheetName val="T8-9h"/>
      <sheetName val="KQKDKT#04-1"/>
      <sheetName val="VtuHaTheSauTBABenThuy1 Ш2)"/>
      <sheetName val="T8-9X"/>
      <sheetName val="MTL$-INTER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thu"/>
      <sheetName val="T.Coc"/>
      <sheetName val="D.Nghia"/>
      <sheetName val="P.Phu"/>
      <sheetName val="P.Lai"/>
      <sheetName val="N.Xuyen"/>
      <sheetName val="H.quan"/>
      <sheetName val="S.Dang"/>
      <sheetName val="TT.DH"/>
      <sheetName val="N.Quan"/>
      <sheetName val="C.Dam"/>
      <sheetName val="M.Luong"/>
      <sheetName val="B.luan"/>
      <sheetName val="GIA 뭼UOC"/>
      <sheetName val="Soqu_x0005__x0000__x0000_"/>
      <sheetName val="T8-9_x0005_"/>
      <sheetName val="Diem mon hoc"/>
      <sheetName val="Diem Tong ket"/>
      <sheetName val="DS - HoTen"/>
      <sheetName val="DS-Loc"/>
      <sheetName val="thong ke_x0000_"/>
      <sheetName val="Bang can doi "/>
      <sheetName val="Tinh hinh cat lang"/>
      <sheetName val="Tinh hinh SX phu"/>
      <sheetName val="Tinh hinh do xop"/>
      <sheetName val="chi phi cap tien"/>
      <sheetName val="Bia_x0000_"/>
      <sheetName val="TH dat "/>
      <sheetName val="DZ22"/>
      <sheetName val="TTDZ22"/>
      <sheetName val="VtuHaTheSauTBANg⤤yenDu6"/>
      <sheetName val="〴7"/>
      <sheetName val="ɾT"/>
      <sheetName val="tr_tinhDZc!othe"/>
      <sheetName val="t2_tinhTBA"/>
      <sheetName val="BL2"/>
      <sheetName val="KG2"/>
      <sheetName val="Cong tron D7'"/>
      <sheetName val="Giathanh1m3BT"/>
      <sheetName val="tien _x0000_uong"/>
      <sheetName val="_x0000_Y_BA"/>
      <sheetName val="_IBASE2.XLSѝTNHNoi"/>
      <sheetName val="Km282-Km_x0003_"/>
      <sheetName val="Soqu_x0005_"/>
      <sheetName val="thong ke"/>
      <sheetName val="°:nh"/>
      <sheetName val="QDcua TGD (2)_x0000__x0000__x0000__x0000__x0000__x0000__x0000__x0000__x0000__x0000__x0000__x0000_䚼˰_x0000__x0004__x0000__x0000_"/>
      <sheetName val="Tong_ke"/>
      <sheetName val="XXXXXX?X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SANNUONG"/>
      <sheetName val="thkn (2)"/>
      <sheetName val="Vchuygn(C)"/>
      <sheetName val="342201-T10"/>
      <sheetName val="km208"/>
      <sheetName val="DMX"/>
      <sheetName val="tien "/>
      <sheetName val="T6-99_x0000__x0000__x0000__x0000__x0000__x0000__x0000__x0000__x0000__x0000_ _x0000__x0012_[IBASE2.XLS]T"/>
      <sheetName val="T4-99_x0005__x0000__x0000_T5-99"/>
      <sheetName val="[IBASE2.XLS뭝êm283-Km284"/>
      <sheetName val="CHITIET VL-NCHT1 (2)"/>
      <sheetName val="NEW-PANEL"/>
      <sheetName val="Bia0"/>
      <sheetName val="DMT_x0000_"/>
      <sheetName val="KH-Q1,Q2,01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KHVt_"/>
      <sheetName val="KHVt_XL"/>
      <sheetName val="KHVt_XLT4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hep_be"/>
      <sheetName val="Thep_than"/>
      <sheetName val="Thep_xa_mu"/>
      <sheetName val="Nhap_lieu1"/>
      <sheetName val="Tien_dien"/>
      <sheetName val="Thue_GTGT"/>
      <sheetName val="142201-T1_"/>
      <sheetName val="142201-T2-th_"/>
      <sheetName val="142201-T3-th_"/>
      <sheetName val="142201-T4-th__"/>
      <sheetName val="_t5"/>
      <sheetName val="t_4"/>
      <sheetName val="_t3_"/>
      <sheetName val="_TH331"/>
      <sheetName val="_Minh_ha"/>
      <sheetName val="_Ha_Tay"/>
      <sheetName val="_Vinhphuc"/>
      <sheetName val="_Nbinh"/>
      <sheetName val="_QVinh"/>
      <sheetName val="_TW1"/>
      <sheetName val="VtuHaTheSauTBABenThuy1_(2)"/>
      <sheetName val="Kluong_phu"/>
      <sheetName val="Lan_can"/>
      <sheetName val="Ho_lan"/>
      <sheetName val="Coc_tieu"/>
      <sheetName val="Bien_bao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thkl_(2)"/>
      <sheetName val="long_tec"/>
      <sheetName val="Km274_-_Km275"/>
      <sheetName val="Km275_-_Km276"/>
      <sheetName val="Km276_-_Km277"/>
      <sheetName val="Km277_-_Km278_"/>
      <sheetName val="Km278_-_Km279"/>
      <sheetName val="Km279_-_Km280"/>
      <sheetName val="Km280_-_Km281"/>
      <sheetName val="Km281_-_Km282"/>
      <sheetName val="Km282_-_Km283"/>
      <sheetName val="Km283_-_Km284"/>
      <sheetName val="Km284_-_Km285"/>
      <sheetName val="Tong_hop_Matduong"/>
      <sheetName val="Cong_D75"/>
      <sheetName val="Cong_D100"/>
      <sheetName val="Cong_D150"/>
      <sheetName val="Cong_2D150"/>
      <sheetName val="Cong_ban_0,7x0,7"/>
      <sheetName val="Cong_ban_0,8x0,8"/>
      <sheetName val="Cong_ban_1x1"/>
      <sheetName val="Cong_ban_1x1,2"/>
      <sheetName val="Cong_ban_1,5x1,5"/>
      <sheetName val="Cong_ban_2x1,5"/>
      <sheetName val="Cong_ban_2x2"/>
      <sheetName val="Tong_hop"/>
      <sheetName val="Tong_hop_(2)"/>
      <sheetName val="Cong_cu"/>
      <sheetName val="Cot_thep"/>
      <sheetName val="Cong_tron_D75"/>
      <sheetName val="Cong_tron_D100"/>
      <sheetName val="Cong_tron_D150"/>
      <sheetName val="Cong_tron_2D150"/>
      <sheetName val="Cong_ban_1,0x1,0"/>
      <sheetName val="Cong_ban_1,0x1,2"/>
      <sheetName val="Cong_hop_1,5x1,5"/>
      <sheetName val="Cong_hop_2,0x1,5"/>
      <sheetName val="Cong_hop_2,0x2,0"/>
      <sheetName val="Song_trai"/>
      <sheetName val="Dinh+ha_nha"/>
      <sheetName val="NG_k"/>
      <sheetName val="Trich_Ngang"/>
      <sheetName val="Danh_sach_Rieng"/>
      <sheetName val="Dia_Diem_Thuc_Tap"/>
      <sheetName val="De_Tai_Thuc_Tap"/>
      <sheetName val="TK_112"/>
      <sheetName val="TK_131"/>
      <sheetName val="TK_141"/>
      <sheetName val="TK_153"/>
      <sheetName val="TK_211"/>
      <sheetName val="TK_242"/>
      <sheetName val="TK_334"/>
      <sheetName val="TK_511"/>
      <sheetName val="TK_515"/>
      <sheetName val="TK_911"/>
      <sheetName val="T_so_thay_doi"/>
      <sheetName val="b_THchitietDZCT"/>
      <sheetName val="b_THchitietTBA"/>
      <sheetName val="Khao_sat"/>
      <sheetName val="TT_khao_sat"/>
      <sheetName val="SCT_Cong_trinh"/>
      <sheetName val="06-2003_(2)"/>
      <sheetName val="CDPS_6tc"/>
      <sheetName val="SCT_Nha_thau"/>
      <sheetName val="socai2003_(6tc)dp"/>
      <sheetName val="socai2003_(6tc)"/>
      <sheetName val="CDPS_6tc_(2)"/>
      <sheetName val="phan_tich_DG"/>
      <sheetName val="gia_vat_lieu"/>
      <sheetName val="gia_xe_may"/>
      <sheetName val="gia_nhan_cong"/>
      <sheetName val="CDSL_(2)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Don_gia_CPM"/>
      <sheetName val="Tong_Thieu_HD_cac_CT-2001"/>
      <sheetName val="VL_thieu_HD_-_2001"/>
      <sheetName val="Tong_thieu_HD_cac_CT_-_2002"/>
      <sheetName val="Lan_trai"/>
      <sheetName val="Van_chuyen"/>
      <sheetName val="HDong_VC"/>
      <sheetName val="ThieuHD_nam_2001"/>
      <sheetName val="Bang_TH"/>
      <sheetName val="Tong_Chinh"/>
      <sheetName val="TH_du_toan_"/>
      <sheetName val="Du_toan_"/>
      <sheetName val="C_Tinh"/>
      <sheetName val="giai_thich"/>
      <sheetName val="DT_-_Ro"/>
      <sheetName val="TH_-_Ro_"/>
      <sheetName val="GDT_-_Ro"/>
      <sheetName val="DT_-_TB"/>
      <sheetName val="TH_-_TB"/>
      <sheetName val="GDT_-_TB"/>
      <sheetName val="DT_-_NT"/>
      <sheetName val="TH_-_NT"/>
      <sheetName val="GDT_-_NT"/>
      <sheetName val="ql_(2)"/>
      <sheetName val="F_ThanhTri"/>
      <sheetName val="F_Gialam"/>
      <sheetName val="TH_dam"/>
      <sheetName val="SX_dam"/>
      <sheetName val="LD_dam"/>
      <sheetName val="Bang_gia_VL"/>
      <sheetName val="Gia_NC"/>
      <sheetName val="Gia_may"/>
      <sheetName val="KQKD02-2_(2)"/>
      <sheetName val="KQKD-2_(2)"/>
      <sheetName val="KQKD_thu2004"/>
      <sheetName val="Dancau-Q_Ninh"/>
      <sheetName val="BaTrieu-L_son"/>
      <sheetName val="T03_-_03"/>
      <sheetName val="THL_T03"/>
      <sheetName val="TTBC_T03"/>
      <sheetName val="Luong_noi_Bo_-_T3"/>
      <sheetName val="Tong_hop_-_T3"/>
      <sheetName val="Thuong_Quy_3"/>
      <sheetName val="Phu_cap_trach_nhiem"/>
      <sheetName val="Tay_ninh"/>
      <sheetName val="A_Duc"/>
      <sheetName val="DOANH_SO"/>
      <sheetName val="BD-SINH_VIEN"/>
      <sheetName val="BC_TH_CK_(2)"/>
      <sheetName val="BC_TH_CK"/>
      <sheetName val="BC6tT19_food"/>
      <sheetName val="BC6tT18_-_Food"/>
      <sheetName val="BCCK_4"/>
      <sheetName val="BCFood-_T16"/>
      <sheetName val="BCFood-_T15"/>
      <sheetName val="BCFood-_T14"/>
      <sheetName val="BCFood-_T13"/>
      <sheetName val="TH_CK2"/>
      <sheetName val="BC6tT52_(3)"/>
      <sheetName val="BC6tT52_(2)"/>
      <sheetName val="TCK_12"/>
      <sheetName val="Tong_CK"/>
      <sheetName val="HHVt_"/>
      <sheetName val="Co~g_hop_1,5x1,5"/>
      <sheetName val="So_sanh"/>
      <sheetName val="Xaylap_"/>
      <sheetName val="Nhan_cong"/>
      <sheetName val="_KQTH_quy_hoach_135"/>
      <sheetName val="Bao_cao_KQTH_quy_hoach_135"/>
      <sheetName val="CT_03"/>
      <sheetName val="TH_03"/>
      <sheetName val="CV_di_trong__dong"/>
      <sheetName val="BaTrieu-L_con"/>
      <sheetName val="EDT_-_Ro"/>
      <sheetName val="Heso_3-2004_(3)"/>
      <sheetName val="Luong_(2)"/>
      <sheetName val="heso_T3"/>
      <sheetName val="heso_T4"/>
      <sheetName val="heso_T5"/>
      <sheetName val="Heso_T6"/>
      <sheetName val="Heso_T7"/>
      <sheetName val="Heso_T8"/>
      <sheetName val="Heso_T9"/>
      <sheetName val="Heso_2-2004"/>
      <sheetName val="Heso_3-2004"/>
      <sheetName val="Heso_3-2004_(2)"/>
      <sheetName val="[IBASE2_XLSѝTNHNoi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phuong_an_chon"/>
      <sheetName val="bang_so_sanh_tong_hop_(_PA_chon"/>
      <sheetName val="dang_ap_dung"/>
      <sheetName val="bang_tong_hop_(dang_huong)"/>
      <sheetName val="GIA_NUOC"/>
      <sheetName val="GIA_DIEN_THOAI"/>
      <sheetName val="GIA_DIEN"/>
      <sheetName val="chiet_tinh_XD"/>
      <sheetName val="Triet_T"/>
      <sheetName val="Phan_tich_gia"/>
      <sheetName val="pHAN_CONG"/>
      <sheetName val="GIA_XD"/>
      <sheetName val="TK__TK"/>
      <sheetName val="bcth_05-04"/>
      <sheetName val="baocao_05-04"/>
      <sheetName val="nhan_su"/>
      <sheetName val="luong_cty"/>
      <sheetName val="Luu_goc"/>
      <sheetName val="km22+93_86-km22+121_86"/>
      <sheetName val="km22+177_14-km22+205_64"/>
      <sheetName val="Bang_20-25"/>
      <sheetName val="km22+267_96-km22+283_96"/>
      <sheetName val="km22+304_31-km22+344_31"/>
      <sheetName val="km22+460_92-km22+614_57"/>
      <sheetName val="km22+671_78-km22+713_32"/>
      <sheetName val="tô_rôiDY"/>
      <sheetName val="T_K_H_T_T5"/>
      <sheetName val="T_K_T7"/>
      <sheetName val="TK_T6"/>
      <sheetName val="T_K_T5"/>
      <sheetName val="Bang_thong_ke_hang_ton"/>
      <sheetName val="thong_ke_"/>
      <sheetName val="T_KT04"/>
      <sheetName val="Dinh_ha_nha"/>
      <sheetName val="Km282-Km3"/>
      <sheetName val="[IBASE2_XLS}BHXH"/>
      <sheetName val="_tuanM"/>
      <sheetName val="Tuan_1_01"/>
      <sheetName val="Tuan_3_01_"/>
      <sheetName val="Tuan_5_06_"/>
      <sheetName val="Tuan_6_06__"/>
      <sheetName val="Tuan_7_06_"/>
      <sheetName val="Tuan_7_06__(2)"/>
      <sheetName val="Tuan10,06_"/>
      <sheetName val="Tuan11,06__"/>
      <sheetName val="Bao_cao_DD_31_3_06"/>
      <sheetName val="Bao_cao_DD_30_4_06"/>
      <sheetName val="Bao_cao_DD_31_5_06_"/>
      <sheetName val="Bao_cao_Quy_I-06"/>
      <sheetName val="Bao_cao_DD_30_6_06"/>
      <sheetName val="Bao_cao_DD_31_7_06"/>
      <sheetName val="2_74"/>
      <sheetName val="THU_T12"/>
      <sheetName val="CHI_T12"/>
      <sheetName val="THU_T11"/>
      <sheetName val="CHI_T11"/>
      <sheetName val="THU_T10"/>
      <sheetName val="CHI_T10"/>
      <sheetName val="THU_T9"/>
      <sheetName val="CHI_T9"/>
      <sheetName val="THU_T8"/>
      <sheetName val="CHI_T8"/>
      <sheetName val="THU_T7"/>
      <sheetName val="CHI_T7"/>
      <sheetName val="THU_T6"/>
      <sheetName val="CHI_T6"/>
      <sheetName val="THU_T5"/>
      <sheetName val="CHI_T5"/>
      <sheetName val="THU_T4"/>
      <sheetName val="CHI_T4"/>
      <sheetName val="THU_T3"/>
      <sheetName val="CHI_T3"/>
      <sheetName val="THU_T2"/>
      <sheetName val="CHI_T2"/>
      <sheetName val="THU_T1"/>
      <sheetName val="CHI_T1"/>
      <sheetName val="CDSM_(2)"/>
      <sheetName val="02_1"/>
      <sheetName val="2_1"/>
      <sheetName val="2_3"/>
      <sheetName val="02_3"/>
      <sheetName val="B_01"/>
      <sheetName val="B_03"/>
      <sheetName val="D_13"/>
      <sheetName val="BTH_Phieu_thu"/>
      <sheetName val="BTH_Phieu_chi"/>
      <sheetName val="SCT_NVL"/>
      <sheetName val="NK_SO_CAI"/>
      <sheetName val="SCT_TK_331"/>
      <sheetName val="So_CFSXKD"/>
      <sheetName val="SCT__TK_131"/>
      <sheetName val="So_TGNH_2003"/>
      <sheetName val="So_quy_TM_2002"/>
      <sheetName val="The_tinh_Z"/>
      <sheetName val="So_kho_nguyen_vat_lieu"/>
      <sheetName val="BTH_NVL"/>
      <sheetName val="So_theo_doi_thue_GTGT"/>
      <sheetName val="BC_thanh_QT_hoa_don_nam_2003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KHVô_XL"/>
      <sheetName val="Coc_6"/>
      <sheetName val="THT_nam_04"/>
      <sheetName val="luongt_13"/>
      <sheetName val="LUONG_1"/>
      <sheetName val="LUONG_2"/>
      <sheetName val="LUONG_3"/>
      <sheetName val="Luong_4"/>
      <sheetName val="CTP_4"/>
      <sheetName val="Anca_4"/>
      <sheetName val="THUONG_TET"/>
      <sheetName val="Deo_nai"/>
      <sheetName val="CKD_than"/>
      <sheetName val="CTT_Thong_nhat"/>
      <sheetName val="CTT_Nui_beo"/>
      <sheetName val="CTT_cao_son"/>
      <sheetName val="CTT_Khe_cham"/>
      <sheetName val="XNxlva_sxthanKCII"/>
      <sheetName val="Cam_Y_ut_KC"/>
      <sheetName val="CTxay_lap_mo_CP"/>
      <sheetName val="CTdo_luong_GDSP"/>
      <sheetName val="Dong_bac"/>
      <sheetName val="Cac_cang_UT_mua_than_Dong_bac"/>
      <sheetName val="cua_hang_vtu"/>
      <sheetName val="Khach_hang_le_"/>
      <sheetName val="nhat_ky_5"/>
      <sheetName val="cac_cong_ty_van_tai"/>
      <sheetName val="For_Summary"/>
      <sheetName val="For_Summary(KG)"/>
      <sheetName val="PP_Cloth"/>
      <sheetName val="Mix-PP_Cloth"/>
      <sheetName val="Material_Price-PP"/>
      <sheetName val="QD_cua_HDQT_(ÿÿ"/>
      <sheetName val="ÿÿÿÿi_ngoai_tongÿÿ2)"/>
      <sheetName val="GIA_뭼UOC"/>
      <sheetName val="Soqu"/>
      <sheetName val="HD_CTrinh1"/>
      <sheetName val="HD_benA"/>
      <sheetName val="Theodoi_HD"/>
      <sheetName val="Theodoi_HD_(2)"/>
      <sheetName val="nphuocb 4"/>
      <sheetName val=" Njinh"/>
      <sheetName val="L]gngT2"/>
      <sheetName val="VT,NC,M"/>
      <sheetName val="XXXXXXÿÿ"/>
      <sheetName val="KHT4ÿÿ-02"/>
      <sheetName val="ÿÿÿÿ 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 refreshError="1"/>
      <sheetData sheetId="1206"/>
      <sheetData sheetId="1207"/>
      <sheetData sheetId="1208"/>
      <sheetData sheetId="1209"/>
      <sheetData sheetId="1210"/>
      <sheetData sheetId="1211" refreshError="1"/>
      <sheetData sheetId="1212"/>
      <sheetData sheetId="1213" refreshError="1"/>
      <sheetData sheetId="1214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/>
      <sheetData sheetId="1255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/>
      <sheetData sheetId="1676"/>
      <sheetData sheetId="1677"/>
      <sheetData sheetId="1678"/>
      <sheetData sheetId="1679" refreshError="1"/>
      <sheetData sheetId="1680" refreshError="1"/>
      <sheetData sheetId="1681" refreshError="1"/>
      <sheetData sheetId="1682" refreshError="1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Õn ®é thùc hiÖn KC"/>
      <sheetName val="ESTI."/>
      <sheetName val="DI-ESTI"/>
      <sheetName val="KP giao lan 3 (QD 673)"/>
      <sheetName val="phu luc giao lan 2"/>
      <sheetName val="DanhMuc"/>
      <sheetName val="ma-pt"/>
      <sheetName val="MTL$-IN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pt"/>
      <sheetName val="2.74"/>
      <sheetName val="ESTI."/>
      <sheetName val="DI-ESTI"/>
      <sheetName val="TiÕn ®é thùc hiÖn KC"/>
      <sheetName val="IBASE"/>
      <sheetName val="2_74"/>
      <sheetName val="TiÕn_®é_thùc_hiÖn_KC"/>
      <sheetName val="ESTI_"/>
    </sheetNames>
    <sheetDataSet>
      <sheetData sheetId="0" refreshError="1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/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topLeftCell="A16" workbookViewId="0">
      <selection activeCell="E21" sqref="E21"/>
    </sheetView>
  </sheetViews>
  <sheetFormatPr defaultColWidth="9.140625" defaultRowHeight="19.5" customHeight="1"/>
  <cols>
    <col min="1" max="1" width="6.140625" style="52" customWidth="1"/>
    <col min="2" max="2" width="69.28515625" style="2" customWidth="1"/>
    <col min="3" max="16384" width="9.140625" style="2"/>
  </cols>
  <sheetData>
    <row r="1" spans="1:3" ht="22.5" customHeight="1">
      <c r="B1" s="53" t="s">
        <v>70</v>
      </c>
    </row>
    <row r="2" spans="1:3" ht="19.5" customHeight="1">
      <c r="B2" s="53" t="s">
        <v>71</v>
      </c>
    </row>
    <row r="4" spans="1:3" ht="19.5" customHeight="1">
      <c r="A4" s="52" t="s">
        <v>100</v>
      </c>
      <c r="C4" s="52" t="s">
        <v>102</v>
      </c>
    </row>
    <row r="5" spans="1:3" ht="19.5" customHeight="1">
      <c r="A5" s="71" t="s">
        <v>101</v>
      </c>
      <c r="C5" s="71" t="s">
        <v>103</v>
      </c>
    </row>
    <row r="6" spans="1:3" ht="19.5" customHeight="1">
      <c r="A6" s="52">
        <v>1</v>
      </c>
      <c r="B6" s="48" t="s">
        <v>69</v>
      </c>
    </row>
    <row r="7" spans="1:3" ht="19.5" customHeight="1">
      <c r="B7" s="48" t="s">
        <v>35</v>
      </c>
    </row>
    <row r="8" spans="1:3" ht="19.5" customHeight="1">
      <c r="B8" s="49" t="s">
        <v>36</v>
      </c>
    </row>
    <row r="9" spans="1:3" ht="19.5" customHeight="1">
      <c r="A9" s="52">
        <v>2</v>
      </c>
      <c r="B9" s="2" t="s">
        <v>90</v>
      </c>
    </row>
    <row r="10" spans="1:3" ht="19.5" customHeight="1">
      <c r="B10" s="50" t="s">
        <v>91</v>
      </c>
    </row>
    <row r="11" spans="1:3" ht="19.5" customHeight="1">
      <c r="A11" s="52">
        <v>3</v>
      </c>
      <c r="B11" s="2" t="s">
        <v>92</v>
      </c>
    </row>
    <row r="12" spans="1:3" ht="19.5" customHeight="1">
      <c r="B12" s="47" t="s">
        <v>93</v>
      </c>
    </row>
    <row r="13" spans="1:3" ht="19.5" customHeight="1">
      <c r="A13" s="52">
        <v>4</v>
      </c>
      <c r="B13" s="2" t="s">
        <v>60</v>
      </c>
    </row>
    <row r="14" spans="1:3" ht="19.5" customHeight="1">
      <c r="B14" s="2" t="s">
        <v>61</v>
      </c>
    </row>
    <row r="15" spans="1:3" ht="19.5" customHeight="1">
      <c r="B15" s="50" t="s">
        <v>62</v>
      </c>
    </row>
    <row r="16" spans="1:3" ht="19.5" customHeight="1">
      <c r="B16" s="47" t="s">
        <v>63</v>
      </c>
    </row>
    <row r="17" spans="1:2" ht="19.5" customHeight="1">
      <c r="A17" s="52">
        <v>5</v>
      </c>
      <c r="B17" s="48" t="s">
        <v>64</v>
      </c>
    </row>
    <row r="18" spans="1:2" ht="19.5" customHeight="1">
      <c r="B18" s="51" t="s">
        <v>96</v>
      </c>
    </row>
    <row r="19" spans="1:2" ht="19.5" customHeight="1">
      <c r="A19" s="52">
        <v>6</v>
      </c>
      <c r="B19" s="48" t="s">
        <v>65</v>
      </c>
    </row>
    <row r="20" spans="1:2" ht="19.5" customHeight="1">
      <c r="B20" s="51" t="s">
        <v>98</v>
      </c>
    </row>
    <row r="21" spans="1:2" ht="19.5" customHeight="1">
      <c r="A21" s="52">
        <v>7</v>
      </c>
      <c r="B21" s="48" t="s">
        <v>97</v>
      </c>
    </row>
    <row r="22" spans="1:2" ht="30.75" customHeight="1">
      <c r="B22" s="73" t="s">
        <v>104</v>
      </c>
    </row>
    <row r="23" spans="1:2" ht="19.5" customHeight="1">
      <c r="A23" s="52">
        <v>8</v>
      </c>
      <c r="B23" s="2" t="s">
        <v>66</v>
      </c>
    </row>
    <row r="24" spans="1:2" ht="19.5" customHeight="1">
      <c r="B24" s="50" t="s">
        <v>67</v>
      </c>
    </row>
    <row r="25" spans="1:2" ht="19.5" customHeight="1">
      <c r="A25" s="52">
        <v>9</v>
      </c>
      <c r="B25" s="2" t="s">
        <v>68</v>
      </c>
    </row>
    <row r="26" spans="1:2" ht="19.5" customHeight="1">
      <c r="B26" s="47" t="s">
        <v>99</v>
      </c>
    </row>
  </sheetData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"/>
  <sheetViews>
    <sheetView workbookViewId="0">
      <selection activeCell="B15" sqref="B15"/>
    </sheetView>
  </sheetViews>
  <sheetFormatPr defaultColWidth="11.42578125" defaultRowHeight="12.75"/>
  <cols>
    <col min="1" max="1" width="6.5703125" style="83" customWidth="1"/>
    <col min="2" max="2" width="76.85546875" style="83" customWidth="1"/>
    <col min="3" max="3" width="7" style="83" customWidth="1"/>
    <col min="4" max="16384" width="11.42578125" style="83"/>
  </cols>
  <sheetData>
    <row r="1" spans="1:3" ht="15">
      <c r="A1" s="82"/>
      <c r="B1" s="82"/>
      <c r="C1" s="82"/>
    </row>
    <row r="2" spans="1:3" ht="20.25">
      <c r="A2" s="99" t="s">
        <v>107</v>
      </c>
      <c r="B2" s="99"/>
      <c r="C2" s="99"/>
    </row>
  </sheetData>
  <mergeCells count="1"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selection activeCell="B15" sqref="B15"/>
    </sheetView>
  </sheetViews>
  <sheetFormatPr defaultColWidth="11.42578125" defaultRowHeight="12.75"/>
  <cols>
    <col min="1" max="1" width="6.5703125" style="83" customWidth="1"/>
    <col min="2" max="2" width="78.7109375" style="83" customWidth="1"/>
    <col min="3" max="3" width="7" style="83" customWidth="1"/>
    <col min="4" max="16384" width="11.42578125" style="83"/>
  </cols>
  <sheetData>
    <row r="1" spans="1:3" ht="15">
      <c r="A1" s="82"/>
      <c r="B1" s="82"/>
      <c r="C1" s="82"/>
    </row>
    <row r="2" spans="1:3" ht="20.25">
      <c r="A2" s="99" t="s">
        <v>109</v>
      </c>
      <c r="B2" s="99"/>
      <c r="C2" s="99"/>
    </row>
  </sheetData>
  <mergeCells count="1">
    <mergeCell ref="A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"/>
  <sheetViews>
    <sheetView workbookViewId="0">
      <selection activeCell="A13" sqref="A13"/>
    </sheetView>
  </sheetViews>
  <sheetFormatPr defaultColWidth="11.42578125" defaultRowHeight="15"/>
  <cols>
    <col min="1" max="1" width="97.85546875" style="84" customWidth="1"/>
    <col min="2" max="16384" width="11.42578125" style="84"/>
  </cols>
  <sheetData>
    <row r="2" spans="1:1" ht="20.25">
      <c r="A2" s="85" t="s">
        <v>108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7"/>
  <sheetViews>
    <sheetView workbookViewId="0">
      <selection activeCell="B10" sqref="B10"/>
    </sheetView>
  </sheetViews>
  <sheetFormatPr defaultColWidth="8" defaultRowHeight="12.75"/>
  <cols>
    <col min="1" max="1" width="22.85546875" style="48" customWidth="1"/>
    <col min="2" max="2" width="14.42578125" style="48" customWidth="1"/>
    <col min="3" max="3" width="13.28515625" style="48" customWidth="1"/>
    <col min="4" max="4" width="23.28515625" style="48" customWidth="1"/>
    <col min="5" max="5" width="8.85546875" style="48" customWidth="1"/>
    <col min="6" max="6" width="14.28515625" style="48" customWidth="1"/>
    <col min="7" max="7" width="8" style="48"/>
    <col min="8" max="8" width="9.140625" style="48" bestFit="1" customWidth="1"/>
    <col min="9" max="256" width="8" style="48"/>
    <col min="257" max="257" width="22.85546875" style="48" customWidth="1"/>
    <col min="258" max="258" width="14.42578125" style="48" customWidth="1"/>
    <col min="259" max="259" width="13.28515625" style="48" customWidth="1"/>
    <col min="260" max="260" width="23.28515625" style="48" customWidth="1"/>
    <col min="261" max="261" width="8.85546875" style="48" customWidth="1"/>
    <col min="262" max="262" width="14.28515625" style="48" customWidth="1"/>
    <col min="263" max="263" width="8" style="48"/>
    <col min="264" max="264" width="9.140625" style="48" bestFit="1" customWidth="1"/>
    <col min="265" max="512" width="8" style="48"/>
    <col min="513" max="513" width="22.85546875" style="48" customWidth="1"/>
    <col min="514" max="514" width="14.42578125" style="48" customWidth="1"/>
    <col min="515" max="515" width="13.28515625" style="48" customWidth="1"/>
    <col min="516" max="516" width="23.28515625" style="48" customWidth="1"/>
    <col min="517" max="517" width="8.85546875" style="48" customWidth="1"/>
    <col min="518" max="518" width="14.28515625" style="48" customWidth="1"/>
    <col min="519" max="519" width="8" style="48"/>
    <col min="520" max="520" width="9.140625" style="48" bestFit="1" customWidth="1"/>
    <col min="521" max="768" width="8" style="48"/>
    <col min="769" max="769" width="22.85546875" style="48" customWidth="1"/>
    <col min="770" max="770" width="14.42578125" style="48" customWidth="1"/>
    <col min="771" max="771" width="13.28515625" style="48" customWidth="1"/>
    <col min="772" max="772" width="23.28515625" style="48" customWidth="1"/>
    <col min="773" max="773" width="8.85546875" style="48" customWidth="1"/>
    <col min="774" max="774" width="14.28515625" style="48" customWidth="1"/>
    <col min="775" max="775" width="8" style="48"/>
    <col min="776" max="776" width="9.140625" style="48" bestFit="1" customWidth="1"/>
    <col min="777" max="1024" width="8" style="48"/>
    <col min="1025" max="1025" width="22.85546875" style="48" customWidth="1"/>
    <col min="1026" max="1026" width="14.42578125" style="48" customWidth="1"/>
    <col min="1027" max="1027" width="13.28515625" style="48" customWidth="1"/>
    <col min="1028" max="1028" width="23.28515625" style="48" customWidth="1"/>
    <col min="1029" max="1029" width="8.85546875" style="48" customWidth="1"/>
    <col min="1030" max="1030" width="14.28515625" style="48" customWidth="1"/>
    <col min="1031" max="1031" width="8" style="48"/>
    <col min="1032" max="1032" width="9.140625" style="48" bestFit="1" customWidth="1"/>
    <col min="1033" max="1280" width="8" style="48"/>
    <col min="1281" max="1281" width="22.85546875" style="48" customWidth="1"/>
    <col min="1282" max="1282" width="14.42578125" style="48" customWidth="1"/>
    <col min="1283" max="1283" width="13.28515625" style="48" customWidth="1"/>
    <col min="1284" max="1284" width="23.28515625" style="48" customWidth="1"/>
    <col min="1285" max="1285" width="8.85546875" style="48" customWidth="1"/>
    <col min="1286" max="1286" width="14.28515625" style="48" customWidth="1"/>
    <col min="1287" max="1287" width="8" style="48"/>
    <col min="1288" max="1288" width="9.140625" style="48" bestFit="1" customWidth="1"/>
    <col min="1289" max="1536" width="8" style="48"/>
    <col min="1537" max="1537" width="22.85546875" style="48" customWidth="1"/>
    <col min="1538" max="1538" width="14.42578125" style="48" customWidth="1"/>
    <col min="1539" max="1539" width="13.28515625" style="48" customWidth="1"/>
    <col min="1540" max="1540" width="23.28515625" style="48" customWidth="1"/>
    <col min="1541" max="1541" width="8.85546875" style="48" customWidth="1"/>
    <col min="1542" max="1542" width="14.28515625" style="48" customWidth="1"/>
    <col min="1543" max="1543" width="8" style="48"/>
    <col min="1544" max="1544" width="9.140625" style="48" bestFit="1" customWidth="1"/>
    <col min="1545" max="1792" width="8" style="48"/>
    <col min="1793" max="1793" width="22.85546875" style="48" customWidth="1"/>
    <col min="1794" max="1794" width="14.42578125" style="48" customWidth="1"/>
    <col min="1795" max="1795" width="13.28515625" style="48" customWidth="1"/>
    <col min="1796" max="1796" width="23.28515625" style="48" customWidth="1"/>
    <col min="1797" max="1797" width="8.85546875" style="48" customWidth="1"/>
    <col min="1798" max="1798" width="14.28515625" style="48" customWidth="1"/>
    <col min="1799" max="1799" width="8" style="48"/>
    <col min="1800" max="1800" width="9.140625" style="48" bestFit="1" customWidth="1"/>
    <col min="1801" max="2048" width="8" style="48"/>
    <col min="2049" max="2049" width="22.85546875" style="48" customWidth="1"/>
    <col min="2050" max="2050" width="14.42578125" style="48" customWidth="1"/>
    <col min="2051" max="2051" width="13.28515625" style="48" customWidth="1"/>
    <col min="2052" max="2052" width="23.28515625" style="48" customWidth="1"/>
    <col min="2053" max="2053" width="8.85546875" style="48" customWidth="1"/>
    <col min="2054" max="2054" width="14.28515625" style="48" customWidth="1"/>
    <col min="2055" max="2055" width="8" style="48"/>
    <col min="2056" max="2056" width="9.140625" style="48" bestFit="1" customWidth="1"/>
    <col min="2057" max="2304" width="8" style="48"/>
    <col min="2305" max="2305" width="22.85546875" style="48" customWidth="1"/>
    <col min="2306" max="2306" width="14.42578125" style="48" customWidth="1"/>
    <col min="2307" max="2307" width="13.28515625" style="48" customWidth="1"/>
    <col min="2308" max="2308" width="23.28515625" style="48" customWidth="1"/>
    <col min="2309" max="2309" width="8.85546875" style="48" customWidth="1"/>
    <col min="2310" max="2310" width="14.28515625" style="48" customWidth="1"/>
    <col min="2311" max="2311" width="8" style="48"/>
    <col min="2312" max="2312" width="9.140625" style="48" bestFit="1" customWidth="1"/>
    <col min="2313" max="2560" width="8" style="48"/>
    <col min="2561" max="2561" width="22.85546875" style="48" customWidth="1"/>
    <col min="2562" max="2562" width="14.42578125" style="48" customWidth="1"/>
    <col min="2563" max="2563" width="13.28515625" style="48" customWidth="1"/>
    <col min="2564" max="2564" width="23.28515625" style="48" customWidth="1"/>
    <col min="2565" max="2565" width="8.85546875" style="48" customWidth="1"/>
    <col min="2566" max="2566" width="14.28515625" style="48" customWidth="1"/>
    <col min="2567" max="2567" width="8" style="48"/>
    <col min="2568" max="2568" width="9.140625" style="48" bestFit="1" customWidth="1"/>
    <col min="2569" max="2816" width="8" style="48"/>
    <col min="2817" max="2817" width="22.85546875" style="48" customWidth="1"/>
    <col min="2818" max="2818" width="14.42578125" style="48" customWidth="1"/>
    <col min="2819" max="2819" width="13.28515625" style="48" customWidth="1"/>
    <col min="2820" max="2820" width="23.28515625" style="48" customWidth="1"/>
    <col min="2821" max="2821" width="8.85546875" style="48" customWidth="1"/>
    <col min="2822" max="2822" width="14.28515625" style="48" customWidth="1"/>
    <col min="2823" max="2823" width="8" style="48"/>
    <col min="2824" max="2824" width="9.140625" style="48" bestFit="1" customWidth="1"/>
    <col min="2825" max="3072" width="8" style="48"/>
    <col min="3073" max="3073" width="22.85546875" style="48" customWidth="1"/>
    <col min="3074" max="3074" width="14.42578125" style="48" customWidth="1"/>
    <col min="3075" max="3075" width="13.28515625" style="48" customWidth="1"/>
    <col min="3076" max="3076" width="23.28515625" style="48" customWidth="1"/>
    <col min="3077" max="3077" width="8.85546875" style="48" customWidth="1"/>
    <col min="3078" max="3078" width="14.28515625" style="48" customWidth="1"/>
    <col min="3079" max="3079" width="8" style="48"/>
    <col min="3080" max="3080" width="9.140625" style="48" bestFit="1" customWidth="1"/>
    <col min="3081" max="3328" width="8" style="48"/>
    <col min="3329" max="3329" width="22.85546875" style="48" customWidth="1"/>
    <col min="3330" max="3330" width="14.42578125" style="48" customWidth="1"/>
    <col min="3331" max="3331" width="13.28515625" style="48" customWidth="1"/>
    <col min="3332" max="3332" width="23.28515625" style="48" customWidth="1"/>
    <col min="3333" max="3333" width="8.85546875" style="48" customWidth="1"/>
    <col min="3334" max="3334" width="14.28515625" style="48" customWidth="1"/>
    <col min="3335" max="3335" width="8" style="48"/>
    <col min="3336" max="3336" width="9.140625" style="48" bestFit="1" customWidth="1"/>
    <col min="3337" max="3584" width="8" style="48"/>
    <col min="3585" max="3585" width="22.85546875" style="48" customWidth="1"/>
    <col min="3586" max="3586" width="14.42578125" style="48" customWidth="1"/>
    <col min="3587" max="3587" width="13.28515625" style="48" customWidth="1"/>
    <col min="3588" max="3588" width="23.28515625" style="48" customWidth="1"/>
    <col min="3589" max="3589" width="8.85546875" style="48" customWidth="1"/>
    <col min="3590" max="3590" width="14.28515625" style="48" customWidth="1"/>
    <col min="3591" max="3591" width="8" style="48"/>
    <col min="3592" max="3592" width="9.140625" style="48" bestFit="1" customWidth="1"/>
    <col min="3593" max="3840" width="8" style="48"/>
    <col min="3841" max="3841" width="22.85546875" style="48" customWidth="1"/>
    <col min="3842" max="3842" width="14.42578125" style="48" customWidth="1"/>
    <col min="3843" max="3843" width="13.28515625" style="48" customWidth="1"/>
    <col min="3844" max="3844" width="23.28515625" style="48" customWidth="1"/>
    <col min="3845" max="3845" width="8.85546875" style="48" customWidth="1"/>
    <col min="3846" max="3846" width="14.28515625" style="48" customWidth="1"/>
    <col min="3847" max="3847" width="8" style="48"/>
    <col min="3848" max="3848" width="9.140625" style="48" bestFit="1" customWidth="1"/>
    <col min="3849" max="4096" width="8" style="48"/>
    <col min="4097" max="4097" width="22.85546875" style="48" customWidth="1"/>
    <col min="4098" max="4098" width="14.42578125" style="48" customWidth="1"/>
    <col min="4099" max="4099" width="13.28515625" style="48" customWidth="1"/>
    <col min="4100" max="4100" width="23.28515625" style="48" customWidth="1"/>
    <col min="4101" max="4101" width="8.85546875" style="48" customWidth="1"/>
    <col min="4102" max="4102" width="14.28515625" style="48" customWidth="1"/>
    <col min="4103" max="4103" width="8" style="48"/>
    <col min="4104" max="4104" width="9.140625" style="48" bestFit="1" customWidth="1"/>
    <col min="4105" max="4352" width="8" style="48"/>
    <col min="4353" max="4353" width="22.85546875" style="48" customWidth="1"/>
    <col min="4354" max="4354" width="14.42578125" style="48" customWidth="1"/>
    <col min="4355" max="4355" width="13.28515625" style="48" customWidth="1"/>
    <col min="4356" max="4356" width="23.28515625" style="48" customWidth="1"/>
    <col min="4357" max="4357" width="8.85546875" style="48" customWidth="1"/>
    <col min="4358" max="4358" width="14.28515625" style="48" customWidth="1"/>
    <col min="4359" max="4359" width="8" style="48"/>
    <col min="4360" max="4360" width="9.140625" style="48" bestFit="1" customWidth="1"/>
    <col min="4361" max="4608" width="8" style="48"/>
    <col min="4609" max="4609" width="22.85546875" style="48" customWidth="1"/>
    <col min="4610" max="4610" width="14.42578125" style="48" customWidth="1"/>
    <col min="4611" max="4611" width="13.28515625" style="48" customWidth="1"/>
    <col min="4612" max="4612" width="23.28515625" style="48" customWidth="1"/>
    <col min="4613" max="4613" width="8.85546875" style="48" customWidth="1"/>
    <col min="4614" max="4614" width="14.28515625" style="48" customWidth="1"/>
    <col min="4615" max="4615" width="8" style="48"/>
    <col min="4616" max="4616" width="9.140625" style="48" bestFit="1" customWidth="1"/>
    <col min="4617" max="4864" width="8" style="48"/>
    <col min="4865" max="4865" width="22.85546875" style="48" customWidth="1"/>
    <col min="4866" max="4866" width="14.42578125" style="48" customWidth="1"/>
    <col min="4867" max="4867" width="13.28515625" style="48" customWidth="1"/>
    <col min="4868" max="4868" width="23.28515625" style="48" customWidth="1"/>
    <col min="4869" max="4869" width="8.85546875" style="48" customWidth="1"/>
    <col min="4870" max="4870" width="14.28515625" style="48" customWidth="1"/>
    <col min="4871" max="4871" width="8" style="48"/>
    <col min="4872" max="4872" width="9.140625" style="48" bestFit="1" customWidth="1"/>
    <col min="4873" max="5120" width="8" style="48"/>
    <col min="5121" max="5121" width="22.85546875" style="48" customWidth="1"/>
    <col min="5122" max="5122" width="14.42578125" style="48" customWidth="1"/>
    <col min="5123" max="5123" width="13.28515625" style="48" customWidth="1"/>
    <col min="5124" max="5124" width="23.28515625" style="48" customWidth="1"/>
    <col min="5125" max="5125" width="8.85546875" style="48" customWidth="1"/>
    <col min="5126" max="5126" width="14.28515625" style="48" customWidth="1"/>
    <col min="5127" max="5127" width="8" style="48"/>
    <col min="5128" max="5128" width="9.140625" style="48" bestFit="1" customWidth="1"/>
    <col min="5129" max="5376" width="8" style="48"/>
    <col min="5377" max="5377" width="22.85546875" style="48" customWidth="1"/>
    <col min="5378" max="5378" width="14.42578125" style="48" customWidth="1"/>
    <col min="5379" max="5379" width="13.28515625" style="48" customWidth="1"/>
    <col min="5380" max="5380" width="23.28515625" style="48" customWidth="1"/>
    <col min="5381" max="5381" width="8.85546875" style="48" customWidth="1"/>
    <col min="5382" max="5382" width="14.28515625" style="48" customWidth="1"/>
    <col min="5383" max="5383" width="8" style="48"/>
    <col min="5384" max="5384" width="9.140625" style="48" bestFit="1" customWidth="1"/>
    <col min="5385" max="5632" width="8" style="48"/>
    <col min="5633" max="5633" width="22.85546875" style="48" customWidth="1"/>
    <col min="5634" max="5634" width="14.42578125" style="48" customWidth="1"/>
    <col min="5635" max="5635" width="13.28515625" style="48" customWidth="1"/>
    <col min="5636" max="5636" width="23.28515625" style="48" customWidth="1"/>
    <col min="5637" max="5637" width="8.85546875" style="48" customWidth="1"/>
    <col min="5638" max="5638" width="14.28515625" style="48" customWidth="1"/>
    <col min="5639" max="5639" width="8" style="48"/>
    <col min="5640" max="5640" width="9.140625" style="48" bestFit="1" customWidth="1"/>
    <col min="5641" max="5888" width="8" style="48"/>
    <col min="5889" max="5889" width="22.85546875" style="48" customWidth="1"/>
    <col min="5890" max="5890" width="14.42578125" style="48" customWidth="1"/>
    <col min="5891" max="5891" width="13.28515625" style="48" customWidth="1"/>
    <col min="5892" max="5892" width="23.28515625" style="48" customWidth="1"/>
    <col min="5893" max="5893" width="8.85546875" style="48" customWidth="1"/>
    <col min="5894" max="5894" width="14.28515625" style="48" customWidth="1"/>
    <col min="5895" max="5895" width="8" style="48"/>
    <col min="5896" max="5896" width="9.140625" style="48" bestFit="1" customWidth="1"/>
    <col min="5897" max="6144" width="8" style="48"/>
    <col min="6145" max="6145" width="22.85546875" style="48" customWidth="1"/>
    <col min="6146" max="6146" width="14.42578125" style="48" customWidth="1"/>
    <col min="6147" max="6147" width="13.28515625" style="48" customWidth="1"/>
    <col min="6148" max="6148" width="23.28515625" style="48" customWidth="1"/>
    <col min="6149" max="6149" width="8.85546875" style="48" customWidth="1"/>
    <col min="6150" max="6150" width="14.28515625" style="48" customWidth="1"/>
    <col min="6151" max="6151" width="8" style="48"/>
    <col min="6152" max="6152" width="9.140625" style="48" bestFit="1" customWidth="1"/>
    <col min="6153" max="6400" width="8" style="48"/>
    <col min="6401" max="6401" width="22.85546875" style="48" customWidth="1"/>
    <col min="6402" max="6402" width="14.42578125" style="48" customWidth="1"/>
    <col min="6403" max="6403" width="13.28515625" style="48" customWidth="1"/>
    <col min="6404" max="6404" width="23.28515625" style="48" customWidth="1"/>
    <col min="6405" max="6405" width="8.85546875" style="48" customWidth="1"/>
    <col min="6406" max="6406" width="14.28515625" style="48" customWidth="1"/>
    <col min="6407" max="6407" width="8" style="48"/>
    <col min="6408" max="6408" width="9.140625" style="48" bestFit="1" customWidth="1"/>
    <col min="6409" max="6656" width="8" style="48"/>
    <col min="6657" max="6657" width="22.85546875" style="48" customWidth="1"/>
    <col min="6658" max="6658" width="14.42578125" style="48" customWidth="1"/>
    <col min="6659" max="6659" width="13.28515625" style="48" customWidth="1"/>
    <col min="6660" max="6660" width="23.28515625" style="48" customWidth="1"/>
    <col min="6661" max="6661" width="8.85546875" style="48" customWidth="1"/>
    <col min="6662" max="6662" width="14.28515625" style="48" customWidth="1"/>
    <col min="6663" max="6663" width="8" style="48"/>
    <col min="6664" max="6664" width="9.140625" style="48" bestFit="1" customWidth="1"/>
    <col min="6665" max="6912" width="8" style="48"/>
    <col min="6913" max="6913" width="22.85546875" style="48" customWidth="1"/>
    <col min="6914" max="6914" width="14.42578125" style="48" customWidth="1"/>
    <col min="6915" max="6915" width="13.28515625" style="48" customWidth="1"/>
    <col min="6916" max="6916" width="23.28515625" style="48" customWidth="1"/>
    <col min="6917" max="6917" width="8.85546875" style="48" customWidth="1"/>
    <col min="6918" max="6918" width="14.28515625" style="48" customWidth="1"/>
    <col min="6919" max="6919" width="8" style="48"/>
    <col min="6920" max="6920" width="9.140625" style="48" bestFit="1" customWidth="1"/>
    <col min="6921" max="7168" width="8" style="48"/>
    <col min="7169" max="7169" width="22.85546875" style="48" customWidth="1"/>
    <col min="7170" max="7170" width="14.42578125" style="48" customWidth="1"/>
    <col min="7171" max="7171" width="13.28515625" style="48" customWidth="1"/>
    <col min="7172" max="7172" width="23.28515625" style="48" customWidth="1"/>
    <col min="7173" max="7173" width="8.85546875" style="48" customWidth="1"/>
    <col min="7174" max="7174" width="14.28515625" style="48" customWidth="1"/>
    <col min="7175" max="7175" width="8" style="48"/>
    <col min="7176" max="7176" width="9.140625" style="48" bestFit="1" customWidth="1"/>
    <col min="7177" max="7424" width="8" style="48"/>
    <col min="7425" max="7425" width="22.85546875" style="48" customWidth="1"/>
    <col min="7426" max="7426" width="14.42578125" style="48" customWidth="1"/>
    <col min="7427" max="7427" width="13.28515625" style="48" customWidth="1"/>
    <col min="7428" max="7428" width="23.28515625" style="48" customWidth="1"/>
    <col min="7429" max="7429" width="8.85546875" style="48" customWidth="1"/>
    <col min="7430" max="7430" width="14.28515625" style="48" customWidth="1"/>
    <col min="7431" max="7431" width="8" style="48"/>
    <col min="7432" max="7432" width="9.140625" style="48" bestFit="1" customWidth="1"/>
    <col min="7433" max="7680" width="8" style="48"/>
    <col min="7681" max="7681" width="22.85546875" style="48" customWidth="1"/>
    <col min="7682" max="7682" width="14.42578125" style="48" customWidth="1"/>
    <col min="7683" max="7683" width="13.28515625" style="48" customWidth="1"/>
    <col min="7684" max="7684" width="23.28515625" style="48" customWidth="1"/>
    <col min="7685" max="7685" width="8.85546875" style="48" customWidth="1"/>
    <col min="7686" max="7686" width="14.28515625" style="48" customWidth="1"/>
    <col min="7687" max="7687" width="8" style="48"/>
    <col min="7688" max="7688" width="9.140625" style="48" bestFit="1" customWidth="1"/>
    <col min="7689" max="7936" width="8" style="48"/>
    <col min="7937" max="7937" width="22.85546875" style="48" customWidth="1"/>
    <col min="7938" max="7938" width="14.42578125" style="48" customWidth="1"/>
    <col min="7939" max="7939" width="13.28515625" style="48" customWidth="1"/>
    <col min="7940" max="7940" width="23.28515625" style="48" customWidth="1"/>
    <col min="7941" max="7941" width="8.85546875" style="48" customWidth="1"/>
    <col min="7942" max="7942" width="14.28515625" style="48" customWidth="1"/>
    <col min="7943" max="7943" width="8" style="48"/>
    <col min="7944" max="7944" width="9.140625" style="48" bestFit="1" customWidth="1"/>
    <col min="7945" max="8192" width="8" style="48"/>
    <col min="8193" max="8193" width="22.85546875" style="48" customWidth="1"/>
    <col min="8194" max="8194" width="14.42578125" style="48" customWidth="1"/>
    <col min="8195" max="8195" width="13.28515625" style="48" customWidth="1"/>
    <col min="8196" max="8196" width="23.28515625" style="48" customWidth="1"/>
    <col min="8197" max="8197" width="8.85546875" style="48" customWidth="1"/>
    <col min="8198" max="8198" width="14.28515625" style="48" customWidth="1"/>
    <col min="8199" max="8199" width="8" style="48"/>
    <col min="8200" max="8200" width="9.140625" style="48" bestFit="1" customWidth="1"/>
    <col min="8201" max="8448" width="8" style="48"/>
    <col min="8449" max="8449" width="22.85546875" style="48" customWidth="1"/>
    <col min="8450" max="8450" width="14.42578125" style="48" customWidth="1"/>
    <col min="8451" max="8451" width="13.28515625" style="48" customWidth="1"/>
    <col min="8452" max="8452" width="23.28515625" style="48" customWidth="1"/>
    <col min="8453" max="8453" width="8.85546875" style="48" customWidth="1"/>
    <col min="8454" max="8454" width="14.28515625" style="48" customWidth="1"/>
    <col min="8455" max="8455" width="8" style="48"/>
    <col min="8456" max="8456" width="9.140625" style="48" bestFit="1" customWidth="1"/>
    <col min="8457" max="8704" width="8" style="48"/>
    <col min="8705" max="8705" width="22.85546875" style="48" customWidth="1"/>
    <col min="8706" max="8706" width="14.42578125" style="48" customWidth="1"/>
    <col min="8707" max="8707" width="13.28515625" style="48" customWidth="1"/>
    <col min="8708" max="8708" width="23.28515625" style="48" customWidth="1"/>
    <col min="8709" max="8709" width="8.85546875" style="48" customWidth="1"/>
    <col min="8710" max="8710" width="14.28515625" style="48" customWidth="1"/>
    <col min="8711" max="8711" width="8" style="48"/>
    <col min="8712" max="8712" width="9.140625" style="48" bestFit="1" customWidth="1"/>
    <col min="8713" max="8960" width="8" style="48"/>
    <col min="8961" max="8961" width="22.85546875" style="48" customWidth="1"/>
    <col min="8962" max="8962" width="14.42578125" style="48" customWidth="1"/>
    <col min="8963" max="8963" width="13.28515625" style="48" customWidth="1"/>
    <col min="8964" max="8964" width="23.28515625" style="48" customWidth="1"/>
    <col min="8965" max="8965" width="8.85546875" style="48" customWidth="1"/>
    <col min="8966" max="8966" width="14.28515625" style="48" customWidth="1"/>
    <col min="8967" max="8967" width="8" style="48"/>
    <col min="8968" max="8968" width="9.140625" style="48" bestFit="1" customWidth="1"/>
    <col min="8969" max="9216" width="8" style="48"/>
    <col min="9217" max="9217" width="22.85546875" style="48" customWidth="1"/>
    <col min="9218" max="9218" width="14.42578125" style="48" customWidth="1"/>
    <col min="9219" max="9219" width="13.28515625" style="48" customWidth="1"/>
    <col min="9220" max="9220" width="23.28515625" style="48" customWidth="1"/>
    <col min="9221" max="9221" width="8.85546875" style="48" customWidth="1"/>
    <col min="9222" max="9222" width="14.28515625" style="48" customWidth="1"/>
    <col min="9223" max="9223" width="8" style="48"/>
    <col min="9224" max="9224" width="9.140625" style="48" bestFit="1" customWidth="1"/>
    <col min="9225" max="9472" width="8" style="48"/>
    <col min="9473" max="9473" width="22.85546875" style="48" customWidth="1"/>
    <col min="9474" max="9474" width="14.42578125" style="48" customWidth="1"/>
    <col min="9475" max="9475" width="13.28515625" style="48" customWidth="1"/>
    <col min="9476" max="9476" width="23.28515625" style="48" customWidth="1"/>
    <col min="9477" max="9477" width="8.85546875" style="48" customWidth="1"/>
    <col min="9478" max="9478" width="14.28515625" style="48" customWidth="1"/>
    <col min="9479" max="9479" width="8" style="48"/>
    <col min="9480" max="9480" width="9.140625" style="48" bestFit="1" customWidth="1"/>
    <col min="9481" max="9728" width="8" style="48"/>
    <col min="9729" max="9729" width="22.85546875" style="48" customWidth="1"/>
    <col min="9730" max="9730" width="14.42578125" style="48" customWidth="1"/>
    <col min="9731" max="9731" width="13.28515625" style="48" customWidth="1"/>
    <col min="9732" max="9732" width="23.28515625" style="48" customWidth="1"/>
    <col min="9733" max="9733" width="8.85546875" style="48" customWidth="1"/>
    <col min="9734" max="9734" width="14.28515625" style="48" customWidth="1"/>
    <col min="9735" max="9735" width="8" style="48"/>
    <col min="9736" max="9736" width="9.140625" style="48" bestFit="1" customWidth="1"/>
    <col min="9737" max="9984" width="8" style="48"/>
    <col min="9985" max="9985" width="22.85546875" style="48" customWidth="1"/>
    <col min="9986" max="9986" width="14.42578125" style="48" customWidth="1"/>
    <col min="9987" max="9987" width="13.28515625" style="48" customWidth="1"/>
    <col min="9988" max="9988" width="23.28515625" style="48" customWidth="1"/>
    <col min="9989" max="9989" width="8.85546875" style="48" customWidth="1"/>
    <col min="9990" max="9990" width="14.28515625" style="48" customWidth="1"/>
    <col min="9991" max="9991" width="8" style="48"/>
    <col min="9992" max="9992" width="9.140625" style="48" bestFit="1" customWidth="1"/>
    <col min="9993" max="10240" width="8" style="48"/>
    <col min="10241" max="10241" width="22.85546875" style="48" customWidth="1"/>
    <col min="10242" max="10242" width="14.42578125" style="48" customWidth="1"/>
    <col min="10243" max="10243" width="13.28515625" style="48" customWidth="1"/>
    <col min="10244" max="10244" width="23.28515625" style="48" customWidth="1"/>
    <col min="10245" max="10245" width="8.85546875" style="48" customWidth="1"/>
    <col min="10246" max="10246" width="14.28515625" style="48" customWidth="1"/>
    <col min="10247" max="10247" width="8" style="48"/>
    <col min="10248" max="10248" width="9.140625" style="48" bestFit="1" customWidth="1"/>
    <col min="10249" max="10496" width="8" style="48"/>
    <col min="10497" max="10497" width="22.85546875" style="48" customWidth="1"/>
    <col min="10498" max="10498" width="14.42578125" style="48" customWidth="1"/>
    <col min="10499" max="10499" width="13.28515625" style="48" customWidth="1"/>
    <col min="10500" max="10500" width="23.28515625" style="48" customWidth="1"/>
    <col min="10501" max="10501" width="8.85546875" style="48" customWidth="1"/>
    <col min="10502" max="10502" width="14.28515625" style="48" customWidth="1"/>
    <col min="10503" max="10503" width="8" style="48"/>
    <col min="10504" max="10504" width="9.140625" style="48" bestFit="1" customWidth="1"/>
    <col min="10505" max="10752" width="8" style="48"/>
    <col min="10753" max="10753" width="22.85546875" style="48" customWidth="1"/>
    <col min="10754" max="10754" width="14.42578125" style="48" customWidth="1"/>
    <col min="10755" max="10755" width="13.28515625" style="48" customWidth="1"/>
    <col min="10756" max="10756" width="23.28515625" style="48" customWidth="1"/>
    <col min="10757" max="10757" width="8.85546875" style="48" customWidth="1"/>
    <col min="10758" max="10758" width="14.28515625" style="48" customWidth="1"/>
    <col min="10759" max="10759" width="8" style="48"/>
    <col min="10760" max="10760" width="9.140625" style="48" bestFit="1" customWidth="1"/>
    <col min="10761" max="11008" width="8" style="48"/>
    <col min="11009" max="11009" width="22.85546875" style="48" customWidth="1"/>
    <col min="11010" max="11010" width="14.42578125" style="48" customWidth="1"/>
    <col min="11011" max="11011" width="13.28515625" style="48" customWidth="1"/>
    <col min="11012" max="11012" width="23.28515625" style="48" customWidth="1"/>
    <col min="11013" max="11013" width="8.85546875" style="48" customWidth="1"/>
    <col min="11014" max="11014" width="14.28515625" style="48" customWidth="1"/>
    <col min="11015" max="11015" width="8" style="48"/>
    <col min="11016" max="11016" width="9.140625" style="48" bestFit="1" customWidth="1"/>
    <col min="11017" max="11264" width="8" style="48"/>
    <col min="11265" max="11265" width="22.85546875" style="48" customWidth="1"/>
    <col min="11266" max="11266" width="14.42578125" style="48" customWidth="1"/>
    <col min="11267" max="11267" width="13.28515625" style="48" customWidth="1"/>
    <col min="11268" max="11268" width="23.28515625" style="48" customWidth="1"/>
    <col min="11269" max="11269" width="8.85546875" style="48" customWidth="1"/>
    <col min="11270" max="11270" width="14.28515625" style="48" customWidth="1"/>
    <col min="11271" max="11271" width="8" style="48"/>
    <col min="11272" max="11272" width="9.140625" style="48" bestFit="1" customWidth="1"/>
    <col min="11273" max="11520" width="8" style="48"/>
    <col min="11521" max="11521" width="22.85546875" style="48" customWidth="1"/>
    <col min="11522" max="11522" width="14.42578125" style="48" customWidth="1"/>
    <col min="11523" max="11523" width="13.28515625" style="48" customWidth="1"/>
    <col min="11524" max="11524" width="23.28515625" style="48" customWidth="1"/>
    <col min="11525" max="11525" width="8.85546875" style="48" customWidth="1"/>
    <col min="11526" max="11526" width="14.28515625" style="48" customWidth="1"/>
    <col min="11527" max="11527" width="8" style="48"/>
    <col min="11528" max="11528" width="9.140625" style="48" bestFit="1" customWidth="1"/>
    <col min="11529" max="11776" width="8" style="48"/>
    <col min="11777" max="11777" width="22.85546875" style="48" customWidth="1"/>
    <col min="11778" max="11778" width="14.42578125" style="48" customWidth="1"/>
    <col min="11779" max="11779" width="13.28515625" style="48" customWidth="1"/>
    <col min="11780" max="11780" width="23.28515625" style="48" customWidth="1"/>
    <col min="11781" max="11781" width="8.85546875" style="48" customWidth="1"/>
    <col min="11782" max="11782" width="14.28515625" style="48" customWidth="1"/>
    <col min="11783" max="11783" width="8" style="48"/>
    <col min="11784" max="11784" width="9.140625" style="48" bestFit="1" customWidth="1"/>
    <col min="11785" max="12032" width="8" style="48"/>
    <col min="12033" max="12033" width="22.85546875" style="48" customWidth="1"/>
    <col min="12034" max="12034" width="14.42578125" style="48" customWidth="1"/>
    <col min="12035" max="12035" width="13.28515625" style="48" customWidth="1"/>
    <col min="12036" max="12036" width="23.28515625" style="48" customWidth="1"/>
    <col min="12037" max="12037" width="8.85546875" style="48" customWidth="1"/>
    <col min="12038" max="12038" width="14.28515625" style="48" customWidth="1"/>
    <col min="12039" max="12039" width="8" style="48"/>
    <col min="12040" max="12040" width="9.140625" style="48" bestFit="1" customWidth="1"/>
    <col min="12041" max="12288" width="8" style="48"/>
    <col min="12289" max="12289" width="22.85546875" style="48" customWidth="1"/>
    <col min="12290" max="12290" width="14.42578125" style="48" customWidth="1"/>
    <col min="12291" max="12291" width="13.28515625" style="48" customWidth="1"/>
    <col min="12292" max="12292" width="23.28515625" style="48" customWidth="1"/>
    <col min="12293" max="12293" width="8.85546875" style="48" customWidth="1"/>
    <col min="12294" max="12294" width="14.28515625" style="48" customWidth="1"/>
    <col min="12295" max="12295" width="8" style="48"/>
    <col min="12296" max="12296" width="9.140625" style="48" bestFit="1" customWidth="1"/>
    <col min="12297" max="12544" width="8" style="48"/>
    <col min="12545" max="12545" width="22.85546875" style="48" customWidth="1"/>
    <col min="12546" max="12546" width="14.42578125" style="48" customWidth="1"/>
    <col min="12547" max="12547" width="13.28515625" style="48" customWidth="1"/>
    <col min="12548" max="12548" width="23.28515625" style="48" customWidth="1"/>
    <col min="12549" max="12549" width="8.85546875" style="48" customWidth="1"/>
    <col min="12550" max="12550" width="14.28515625" style="48" customWidth="1"/>
    <col min="12551" max="12551" width="8" style="48"/>
    <col min="12552" max="12552" width="9.140625" style="48" bestFit="1" customWidth="1"/>
    <col min="12553" max="12800" width="8" style="48"/>
    <col min="12801" max="12801" width="22.85546875" style="48" customWidth="1"/>
    <col min="12802" max="12802" width="14.42578125" style="48" customWidth="1"/>
    <col min="12803" max="12803" width="13.28515625" style="48" customWidth="1"/>
    <col min="12804" max="12804" width="23.28515625" style="48" customWidth="1"/>
    <col min="12805" max="12805" width="8.85546875" style="48" customWidth="1"/>
    <col min="12806" max="12806" width="14.28515625" style="48" customWidth="1"/>
    <col min="12807" max="12807" width="8" style="48"/>
    <col min="12808" max="12808" width="9.140625" style="48" bestFit="1" customWidth="1"/>
    <col min="12809" max="13056" width="8" style="48"/>
    <col min="13057" max="13057" width="22.85546875" style="48" customWidth="1"/>
    <col min="13058" max="13058" width="14.42578125" style="48" customWidth="1"/>
    <col min="13059" max="13059" width="13.28515625" style="48" customWidth="1"/>
    <col min="13060" max="13060" width="23.28515625" style="48" customWidth="1"/>
    <col min="13061" max="13061" width="8.85546875" style="48" customWidth="1"/>
    <col min="13062" max="13062" width="14.28515625" style="48" customWidth="1"/>
    <col min="13063" max="13063" width="8" style="48"/>
    <col min="13064" max="13064" width="9.140625" style="48" bestFit="1" customWidth="1"/>
    <col min="13065" max="13312" width="8" style="48"/>
    <col min="13313" max="13313" width="22.85546875" style="48" customWidth="1"/>
    <col min="13314" max="13314" width="14.42578125" style="48" customWidth="1"/>
    <col min="13315" max="13315" width="13.28515625" style="48" customWidth="1"/>
    <col min="13316" max="13316" width="23.28515625" style="48" customWidth="1"/>
    <col min="13317" max="13317" width="8.85546875" style="48" customWidth="1"/>
    <col min="13318" max="13318" width="14.28515625" style="48" customWidth="1"/>
    <col min="13319" max="13319" width="8" style="48"/>
    <col min="13320" max="13320" width="9.140625" style="48" bestFit="1" customWidth="1"/>
    <col min="13321" max="13568" width="8" style="48"/>
    <col min="13569" max="13569" width="22.85546875" style="48" customWidth="1"/>
    <col min="13570" max="13570" width="14.42578125" style="48" customWidth="1"/>
    <col min="13571" max="13571" width="13.28515625" style="48" customWidth="1"/>
    <col min="13572" max="13572" width="23.28515625" style="48" customWidth="1"/>
    <col min="13573" max="13573" width="8.85546875" style="48" customWidth="1"/>
    <col min="13574" max="13574" width="14.28515625" style="48" customWidth="1"/>
    <col min="13575" max="13575" width="8" style="48"/>
    <col min="13576" max="13576" width="9.140625" style="48" bestFit="1" customWidth="1"/>
    <col min="13577" max="13824" width="8" style="48"/>
    <col min="13825" max="13825" width="22.85546875" style="48" customWidth="1"/>
    <col min="13826" max="13826" width="14.42578125" style="48" customWidth="1"/>
    <col min="13827" max="13827" width="13.28515625" style="48" customWidth="1"/>
    <col min="13828" max="13828" width="23.28515625" style="48" customWidth="1"/>
    <col min="13829" max="13829" width="8.85546875" style="48" customWidth="1"/>
    <col min="13830" max="13830" width="14.28515625" style="48" customWidth="1"/>
    <col min="13831" max="13831" width="8" style="48"/>
    <col min="13832" max="13832" width="9.140625" style="48" bestFit="1" customWidth="1"/>
    <col min="13833" max="14080" width="8" style="48"/>
    <col min="14081" max="14081" width="22.85546875" style="48" customWidth="1"/>
    <col min="14082" max="14082" width="14.42578125" style="48" customWidth="1"/>
    <col min="14083" max="14083" width="13.28515625" style="48" customWidth="1"/>
    <col min="14084" max="14084" width="23.28515625" style="48" customWidth="1"/>
    <col min="14085" max="14085" width="8.85546875" style="48" customWidth="1"/>
    <col min="14086" max="14086" width="14.28515625" style="48" customWidth="1"/>
    <col min="14087" max="14087" width="8" style="48"/>
    <col min="14088" max="14088" width="9.140625" style="48" bestFit="1" customWidth="1"/>
    <col min="14089" max="14336" width="8" style="48"/>
    <col min="14337" max="14337" width="22.85546875" style="48" customWidth="1"/>
    <col min="14338" max="14338" width="14.42578125" style="48" customWidth="1"/>
    <col min="14339" max="14339" width="13.28515625" style="48" customWidth="1"/>
    <col min="14340" max="14340" width="23.28515625" style="48" customWidth="1"/>
    <col min="14341" max="14341" width="8.85546875" style="48" customWidth="1"/>
    <col min="14342" max="14342" width="14.28515625" style="48" customWidth="1"/>
    <col min="14343" max="14343" width="8" style="48"/>
    <col min="14344" max="14344" width="9.140625" style="48" bestFit="1" customWidth="1"/>
    <col min="14345" max="14592" width="8" style="48"/>
    <col min="14593" max="14593" width="22.85546875" style="48" customWidth="1"/>
    <col min="14594" max="14594" width="14.42578125" style="48" customWidth="1"/>
    <col min="14595" max="14595" width="13.28515625" style="48" customWidth="1"/>
    <col min="14596" max="14596" width="23.28515625" style="48" customWidth="1"/>
    <col min="14597" max="14597" width="8.85546875" style="48" customWidth="1"/>
    <col min="14598" max="14598" width="14.28515625" style="48" customWidth="1"/>
    <col min="14599" max="14599" width="8" style="48"/>
    <col min="14600" max="14600" width="9.140625" style="48" bestFit="1" customWidth="1"/>
    <col min="14601" max="14848" width="8" style="48"/>
    <col min="14849" max="14849" width="22.85546875" style="48" customWidth="1"/>
    <col min="14850" max="14850" width="14.42578125" style="48" customWidth="1"/>
    <col min="14851" max="14851" width="13.28515625" style="48" customWidth="1"/>
    <col min="14852" max="14852" width="23.28515625" style="48" customWidth="1"/>
    <col min="14853" max="14853" width="8.85546875" style="48" customWidth="1"/>
    <col min="14854" max="14854" width="14.28515625" style="48" customWidth="1"/>
    <col min="14855" max="14855" width="8" style="48"/>
    <col min="14856" max="14856" width="9.140625" style="48" bestFit="1" customWidth="1"/>
    <col min="14857" max="15104" width="8" style="48"/>
    <col min="15105" max="15105" width="22.85546875" style="48" customWidth="1"/>
    <col min="15106" max="15106" width="14.42578125" style="48" customWidth="1"/>
    <col min="15107" max="15107" width="13.28515625" style="48" customWidth="1"/>
    <col min="15108" max="15108" width="23.28515625" style="48" customWidth="1"/>
    <col min="15109" max="15109" width="8.85546875" style="48" customWidth="1"/>
    <col min="15110" max="15110" width="14.28515625" style="48" customWidth="1"/>
    <col min="15111" max="15111" width="8" style="48"/>
    <col min="15112" max="15112" width="9.140625" style="48" bestFit="1" customWidth="1"/>
    <col min="15113" max="15360" width="8" style="48"/>
    <col min="15361" max="15361" width="22.85546875" style="48" customWidth="1"/>
    <col min="15362" max="15362" width="14.42578125" style="48" customWidth="1"/>
    <col min="15363" max="15363" width="13.28515625" style="48" customWidth="1"/>
    <col min="15364" max="15364" width="23.28515625" style="48" customWidth="1"/>
    <col min="15365" max="15365" width="8.85546875" style="48" customWidth="1"/>
    <col min="15366" max="15366" width="14.28515625" style="48" customWidth="1"/>
    <col min="15367" max="15367" width="8" style="48"/>
    <col min="15368" max="15368" width="9.140625" style="48" bestFit="1" customWidth="1"/>
    <col min="15369" max="15616" width="8" style="48"/>
    <col min="15617" max="15617" width="22.85546875" style="48" customWidth="1"/>
    <col min="15618" max="15618" width="14.42578125" style="48" customWidth="1"/>
    <col min="15619" max="15619" width="13.28515625" style="48" customWidth="1"/>
    <col min="15620" max="15620" width="23.28515625" style="48" customWidth="1"/>
    <col min="15621" max="15621" width="8.85546875" style="48" customWidth="1"/>
    <col min="15622" max="15622" width="14.28515625" style="48" customWidth="1"/>
    <col min="15623" max="15623" width="8" style="48"/>
    <col min="15624" max="15624" width="9.140625" style="48" bestFit="1" customWidth="1"/>
    <col min="15625" max="15872" width="8" style="48"/>
    <col min="15873" max="15873" width="22.85546875" style="48" customWidth="1"/>
    <col min="15874" max="15874" width="14.42578125" style="48" customWidth="1"/>
    <col min="15875" max="15875" width="13.28515625" style="48" customWidth="1"/>
    <col min="15876" max="15876" width="23.28515625" style="48" customWidth="1"/>
    <col min="15877" max="15877" width="8.85546875" style="48" customWidth="1"/>
    <col min="15878" max="15878" width="14.28515625" style="48" customWidth="1"/>
    <col min="15879" max="15879" width="8" style="48"/>
    <col min="15880" max="15880" width="9.140625" style="48" bestFit="1" customWidth="1"/>
    <col min="15881" max="16128" width="8" style="48"/>
    <col min="16129" max="16129" width="22.85546875" style="48" customWidth="1"/>
    <col min="16130" max="16130" width="14.42578125" style="48" customWidth="1"/>
    <col min="16131" max="16131" width="13.28515625" style="48" customWidth="1"/>
    <col min="16132" max="16132" width="23.28515625" style="48" customWidth="1"/>
    <col min="16133" max="16133" width="8.85546875" style="48" customWidth="1"/>
    <col min="16134" max="16134" width="14.28515625" style="48" customWidth="1"/>
    <col min="16135" max="16135" width="8" style="48"/>
    <col min="16136" max="16136" width="9.140625" style="48" bestFit="1" customWidth="1"/>
    <col min="16137" max="16384" width="8" style="48"/>
  </cols>
  <sheetData>
    <row r="1" spans="1:7" s="15" customFormat="1" ht="20.100000000000001" customHeight="1">
      <c r="A1" s="14" t="s">
        <v>139</v>
      </c>
    </row>
    <row r="2" spans="1:7" s="15" customFormat="1" ht="20.100000000000001" customHeight="1">
      <c r="A2" s="14" t="s">
        <v>114</v>
      </c>
    </row>
    <row r="3" spans="1:7" s="15" customFormat="1" ht="20.100000000000001" customHeight="1">
      <c r="A3" s="104" t="s">
        <v>115</v>
      </c>
    </row>
    <row r="4" spans="1:7" s="15" customFormat="1" ht="16.149999999999999" customHeight="1">
      <c r="A4" s="105"/>
    </row>
    <row r="5" spans="1:7" s="17" customFormat="1" ht="16.149999999999999" customHeight="1">
      <c r="A5" s="16"/>
      <c r="B5" s="16"/>
      <c r="C5" s="16"/>
      <c r="D5" s="16"/>
      <c r="E5" s="16"/>
      <c r="F5" s="16"/>
    </row>
    <row r="6" spans="1:7" s="109" customFormat="1" ht="18" customHeight="1">
      <c r="A6" s="106"/>
      <c r="B6" s="107" t="s">
        <v>116</v>
      </c>
      <c r="C6" s="108" t="s">
        <v>117</v>
      </c>
      <c r="D6" s="108"/>
      <c r="E6" s="108"/>
      <c r="F6" s="108"/>
    </row>
    <row r="7" spans="1:7" s="109" customFormat="1" ht="18" customHeight="1">
      <c r="A7" s="110"/>
      <c r="B7" s="111" t="s">
        <v>118</v>
      </c>
      <c r="C7" s="107" t="s">
        <v>38</v>
      </c>
      <c r="D7" s="107" t="s">
        <v>39</v>
      </c>
      <c r="E7" s="107" t="s">
        <v>119</v>
      </c>
      <c r="F7" s="107" t="s">
        <v>120</v>
      </c>
    </row>
    <row r="8" spans="1:7" ht="18" customHeight="1">
      <c r="A8" s="110"/>
      <c r="B8" s="112" t="s">
        <v>37</v>
      </c>
      <c r="C8" s="107" t="s">
        <v>121</v>
      </c>
      <c r="D8" s="112" t="s">
        <v>41</v>
      </c>
      <c r="E8" s="113" t="s">
        <v>122</v>
      </c>
      <c r="F8" s="107" t="s">
        <v>123</v>
      </c>
    </row>
    <row r="9" spans="1:7" ht="18" customHeight="1">
      <c r="A9" s="110"/>
      <c r="B9" s="114"/>
      <c r="C9" s="78" t="s">
        <v>40</v>
      </c>
      <c r="D9" s="114" t="s">
        <v>42</v>
      </c>
      <c r="E9" s="114" t="s">
        <v>124</v>
      </c>
      <c r="F9" s="21" t="s">
        <v>125</v>
      </c>
    </row>
    <row r="10" spans="1:7" ht="18" customHeight="1">
      <c r="A10" s="115"/>
      <c r="B10" s="110"/>
      <c r="C10" s="116"/>
      <c r="D10" s="116"/>
      <c r="E10" s="116"/>
      <c r="F10" s="116"/>
    </row>
    <row r="11" spans="1:7" ht="18" customHeight="1">
      <c r="A11" s="117"/>
      <c r="B11" s="118" t="s">
        <v>126</v>
      </c>
      <c r="C11" s="118"/>
      <c r="D11" s="118"/>
      <c r="E11" s="118"/>
      <c r="F11" s="118"/>
    </row>
    <row r="12" spans="1:7" ht="18" hidden="1" customHeight="1">
      <c r="A12" s="52" t="s">
        <v>127</v>
      </c>
      <c r="B12" s="119">
        <v>4761642</v>
      </c>
      <c r="C12" s="119">
        <v>4075572</v>
      </c>
      <c r="D12" s="119">
        <v>253365</v>
      </c>
      <c r="E12" s="119">
        <v>873</v>
      </c>
      <c r="F12" s="120">
        <v>431832</v>
      </c>
    </row>
    <row r="13" spans="1:7" ht="18" hidden="1" customHeight="1">
      <c r="A13" s="52" t="s">
        <v>128</v>
      </c>
      <c r="B13" s="119">
        <f t="shared" ref="B13:B22" si="0">SUM(C13:F13)</f>
        <v>5704605</v>
      </c>
      <c r="C13" s="119">
        <v>4922930</v>
      </c>
      <c r="D13" s="119">
        <v>294384</v>
      </c>
      <c r="E13" s="119">
        <v>988</v>
      </c>
      <c r="F13" s="120">
        <v>486303</v>
      </c>
    </row>
    <row r="14" spans="1:7" ht="18" hidden="1" customHeight="1">
      <c r="A14" s="52" t="s">
        <v>129</v>
      </c>
      <c r="B14" s="119">
        <f t="shared" si="0"/>
        <v>6849907.7999999998</v>
      </c>
      <c r="C14" s="119">
        <v>5845973</v>
      </c>
      <c r="D14" s="119">
        <v>437051.8</v>
      </c>
      <c r="E14" s="119">
        <v>1105</v>
      </c>
      <c r="F14" s="120">
        <v>565778</v>
      </c>
    </row>
    <row r="15" spans="1:7" ht="18" hidden="1" customHeight="1">
      <c r="A15" s="52" t="s">
        <v>130</v>
      </c>
      <c r="B15" s="119">
        <f t="shared" si="0"/>
        <v>7995458.1901252773</v>
      </c>
      <c r="C15" s="119">
        <v>5749363.9301252775</v>
      </c>
      <c r="D15" s="119">
        <v>306005.36</v>
      </c>
      <c r="E15" s="119"/>
      <c r="F15" s="120">
        <v>1940088.9</v>
      </c>
    </row>
    <row r="16" spans="1:7" ht="18" hidden="1" customHeight="1">
      <c r="A16" s="52" t="s">
        <v>131</v>
      </c>
      <c r="B16" s="119">
        <f t="shared" si="0"/>
        <v>8424814.2999999989</v>
      </c>
      <c r="C16" s="119">
        <v>6131578.1999999993</v>
      </c>
      <c r="D16" s="119">
        <v>313716.69999999995</v>
      </c>
      <c r="E16" s="119"/>
      <c r="F16" s="120">
        <v>1979519.4</v>
      </c>
      <c r="G16" s="121"/>
    </row>
    <row r="17" spans="1:15" ht="18" hidden="1" customHeight="1">
      <c r="A17" s="52" t="s">
        <v>132</v>
      </c>
      <c r="B17" s="119">
        <f t="shared" si="0"/>
        <v>9465580.4100000001</v>
      </c>
      <c r="C17" s="119">
        <v>7053504.4100000001</v>
      </c>
      <c r="D17" s="119">
        <v>343234</v>
      </c>
      <c r="E17" s="119"/>
      <c r="F17" s="120">
        <v>2068842</v>
      </c>
      <c r="G17" s="121"/>
      <c r="L17" s="122"/>
    </row>
    <row r="18" spans="1:15" ht="18" customHeight="1">
      <c r="A18" s="52" t="s">
        <v>133</v>
      </c>
      <c r="B18" s="119">
        <f t="shared" si="0"/>
        <v>11014282.790000001</v>
      </c>
      <c r="C18" s="119">
        <v>8230655.3799999999</v>
      </c>
      <c r="D18" s="119">
        <v>392273.6</v>
      </c>
      <c r="E18" s="119">
        <v>1091</v>
      </c>
      <c r="F18" s="120">
        <v>2390262.81</v>
      </c>
      <c r="G18" s="121"/>
    </row>
    <row r="19" spans="1:15" ht="18" customHeight="1">
      <c r="A19" s="52" t="s">
        <v>134</v>
      </c>
      <c r="B19" s="123">
        <f t="shared" si="0"/>
        <v>11896670.150000002</v>
      </c>
      <c r="C19" s="119">
        <v>9121318.0500000007</v>
      </c>
      <c r="D19" s="119">
        <v>451547.3</v>
      </c>
      <c r="E19" s="119">
        <v>2228</v>
      </c>
      <c r="F19" s="120">
        <v>2321576.8000000003</v>
      </c>
      <c r="G19" s="124">
        <f>F19/F18*100-100</f>
        <v>-2.873575646687982</v>
      </c>
      <c r="H19" s="120"/>
    </row>
    <row r="20" spans="1:15" ht="18" customHeight="1">
      <c r="A20" s="52" t="s">
        <v>135</v>
      </c>
      <c r="B20" s="123">
        <f>SUM(C20:F20)</f>
        <v>12034314</v>
      </c>
      <c r="C20" s="125">
        <v>9230017</v>
      </c>
      <c r="D20" s="125">
        <v>454012</v>
      </c>
      <c r="E20" s="125">
        <v>968</v>
      </c>
      <c r="F20" s="126">
        <v>2349317</v>
      </c>
      <c r="G20" s="124"/>
      <c r="H20" s="120"/>
      <c r="I20" s="122"/>
      <c r="J20" s="122"/>
      <c r="K20" s="122"/>
      <c r="L20" s="122"/>
      <c r="M20" s="122"/>
      <c r="N20" s="122"/>
    </row>
    <row r="21" spans="1:15" ht="18" customHeight="1">
      <c r="A21" s="52" t="s">
        <v>136</v>
      </c>
      <c r="B21" s="123">
        <f t="shared" si="0"/>
        <v>13717587</v>
      </c>
      <c r="C21" s="125">
        <v>10717949</v>
      </c>
      <c r="D21" s="125">
        <v>496429</v>
      </c>
      <c r="E21" s="125">
        <v>583</v>
      </c>
      <c r="F21" s="126">
        <v>2502626</v>
      </c>
      <c r="G21" s="124"/>
      <c r="H21" s="120"/>
      <c r="I21" s="122"/>
      <c r="J21" s="122"/>
      <c r="K21" s="122"/>
      <c r="L21" s="127"/>
      <c r="M21" s="122"/>
      <c r="N21" s="122"/>
      <c r="O21" s="122"/>
    </row>
    <row r="22" spans="1:15" ht="18" customHeight="1">
      <c r="A22" s="128" t="s">
        <v>137</v>
      </c>
      <c r="B22" s="123">
        <f t="shared" si="0"/>
        <v>0</v>
      </c>
      <c r="C22" s="125"/>
      <c r="D22" s="125"/>
      <c r="E22" s="125"/>
      <c r="F22" s="126"/>
      <c r="G22" s="124"/>
      <c r="H22" s="120"/>
      <c r="I22" s="122"/>
      <c r="J22" s="122"/>
      <c r="K22" s="122"/>
      <c r="L22" s="127"/>
      <c r="M22" s="122"/>
      <c r="N22" s="122"/>
      <c r="O22" s="122"/>
    </row>
    <row r="23" spans="1:15" ht="18" customHeight="1">
      <c r="A23" s="117"/>
      <c r="B23" s="129"/>
      <c r="C23" s="130"/>
      <c r="D23" s="130"/>
      <c r="E23" s="130"/>
      <c r="F23" s="130"/>
      <c r="G23" s="121"/>
    </row>
    <row r="24" spans="1:15" ht="18" customHeight="1">
      <c r="A24" s="117"/>
      <c r="B24" s="131" t="s">
        <v>138</v>
      </c>
      <c r="C24" s="131"/>
      <c r="D24" s="131"/>
      <c r="E24" s="131"/>
      <c r="F24" s="131"/>
      <c r="G24" s="121"/>
      <c r="M24" s="122"/>
    </row>
    <row r="25" spans="1:15" ht="18" customHeight="1">
      <c r="A25" s="117"/>
      <c r="B25" s="132"/>
      <c r="C25" s="132"/>
      <c r="D25" s="132"/>
      <c r="E25" s="132"/>
      <c r="F25" s="132"/>
      <c r="M25" s="122"/>
    </row>
    <row r="26" spans="1:15" ht="18" hidden="1" customHeight="1">
      <c r="A26" s="52" t="s">
        <v>127</v>
      </c>
      <c r="B26" s="133">
        <f t="shared" ref="B26:B33" si="1">C26+D26+E26+F26</f>
        <v>100</v>
      </c>
      <c r="C26" s="133">
        <f>C12/$B$12*100</f>
        <v>85.591734951934654</v>
      </c>
      <c r="D26" s="133">
        <f>D12/$B$12*100</f>
        <v>5.3209586104961275</v>
      </c>
      <c r="E26" s="133">
        <f>E12/$B$12*100</f>
        <v>1.8334011670763994E-2</v>
      </c>
      <c r="F26" s="133">
        <f>F12/$B$12*100</f>
        <v>9.0689724258984619</v>
      </c>
    </row>
    <row r="27" spans="1:15" ht="18" hidden="1" customHeight="1">
      <c r="A27" s="52" t="s">
        <v>128</v>
      </c>
      <c r="B27" s="133">
        <f t="shared" si="1"/>
        <v>100</v>
      </c>
      <c r="C27" s="133">
        <f>C13/$B$13*100</f>
        <v>86.297473707644968</v>
      </c>
      <c r="D27" s="133">
        <f>D13/$B$13*100</f>
        <v>5.1604624684794125</v>
      </c>
      <c r="E27" s="133">
        <f>E13/$B$13*100</f>
        <v>1.7319341128789811E-2</v>
      </c>
      <c r="F27" s="133">
        <f>F13/$B$13*100</f>
        <v>8.5247444827468328</v>
      </c>
    </row>
    <row r="28" spans="1:15" ht="18" hidden="1" customHeight="1">
      <c r="A28" s="52" t="s">
        <v>129</v>
      </c>
      <c r="B28" s="133">
        <f t="shared" si="1"/>
        <v>99.999999999999986</v>
      </c>
      <c r="C28" s="133">
        <f>C14/$B$14*100</f>
        <v>85.343820248208303</v>
      </c>
      <c r="D28" s="133">
        <f>D14/$B$14*100</f>
        <v>6.3804041274832928</v>
      </c>
      <c r="E28" s="133">
        <f>E14/$B$14*100</f>
        <v>1.61316039903486E-2</v>
      </c>
      <c r="F28" s="133">
        <f>F14/$B$14*100</f>
        <v>8.2596440203180546</v>
      </c>
    </row>
    <row r="29" spans="1:15" ht="18" hidden="1" customHeight="1">
      <c r="A29" s="52" t="s">
        <v>130</v>
      </c>
      <c r="B29" s="133">
        <f t="shared" si="1"/>
        <v>100</v>
      </c>
      <c r="C29" s="133">
        <f>C15/$B$15%</f>
        <v>71.907873112587595</v>
      </c>
      <c r="D29" s="133">
        <f>D15/$B$15*100</f>
        <v>3.8272398244534545</v>
      </c>
      <c r="E29" s="133"/>
      <c r="F29" s="133">
        <f>F15/$B$15*100</f>
        <v>24.264887062958945</v>
      </c>
    </row>
    <row r="30" spans="1:15" ht="18" hidden="1" customHeight="1">
      <c r="A30" s="52" t="s">
        <v>131</v>
      </c>
      <c r="B30" s="133">
        <f t="shared" si="1"/>
        <v>100.00000000000001</v>
      </c>
      <c r="C30" s="133">
        <f>C16/$B$16%</f>
        <v>72.779980444198046</v>
      </c>
      <c r="D30" s="133">
        <f>D16/$B$16*100</f>
        <v>3.723722432671305</v>
      </c>
      <c r="E30" s="133"/>
      <c r="F30" s="133">
        <f>F16/$B$16%</f>
        <v>23.49629712313066</v>
      </c>
    </row>
    <row r="31" spans="1:15" ht="18" hidden="1" customHeight="1">
      <c r="A31" s="52" t="s">
        <v>132</v>
      </c>
      <c r="B31" s="133">
        <f>C31+D31+E31+F31+0.01</f>
        <v>100.00000000000001</v>
      </c>
      <c r="C31" s="133">
        <f>C17/$B$17%</f>
        <v>74.517399931949868</v>
      </c>
      <c r="D31" s="133">
        <f>D17/$B$17*100</f>
        <v>3.6261273491204746</v>
      </c>
      <c r="E31" s="133"/>
      <c r="F31" s="133">
        <f>100-C31-D31-E31-0.01</f>
        <v>21.846472718929657</v>
      </c>
    </row>
    <row r="32" spans="1:15" ht="18" customHeight="1">
      <c r="A32" s="52" t="s">
        <v>133</v>
      </c>
      <c r="B32" s="133">
        <f t="shared" si="1"/>
        <v>100</v>
      </c>
      <c r="C32" s="133">
        <f>ROUND(C18/$B$18%,2)</f>
        <v>74.73</v>
      </c>
      <c r="D32" s="133">
        <f>ROUND(D18/$B$18%,2)</f>
        <v>3.56</v>
      </c>
      <c r="E32" s="133">
        <f>ROUND(E18/$B$18%,2)</f>
        <v>0.01</v>
      </c>
      <c r="F32" s="133">
        <f>100-C32-D32-E32</f>
        <v>21.699999999999996</v>
      </c>
    </row>
    <row r="33" spans="1:6" ht="18" customHeight="1">
      <c r="A33" s="52" t="s">
        <v>134</v>
      </c>
      <c r="B33" s="133">
        <f t="shared" si="1"/>
        <v>100</v>
      </c>
      <c r="C33" s="133">
        <f>ROUND(C19/$B$19*100,2)</f>
        <v>76.67</v>
      </c>
      <c r="D33" s="133">
        <f>ROUND(D19/$B$19*100,2)</f>
        <v>3.8</v>
      </c>
      <c r="E33" s="133">
        <f>ROUND(E19/$B$19*100,2)</f>
        <v>0.02</v>
      </c>
      <c r="F33" s="133">
        <f>100-C33-D33-E33</f>
        <v>19.509999999999998</v>
      </c>
    </row>
    <row r="34" spans="1:6" ht="18" customHeight="1">
      <c r="A34" s="52" t="s">
        <v>135</v>
      </c>
      <c r="B34" s="133">
        <f>C34+D34+E34+F34</f>
        <v>100</v>
      </c>
      <c r="C34" s="133">
        <f>ROUND(C20/$B$20*100,2)</f>
        <v>76.7</v>
      </c>
      <c r="D34" s="133">
        <f>ROUND(D20/$B$20*100,2)</f>
        <v>3.77</v>
      </c>
      <c r="E34" s="133">
        <f>ROUND(E20/$B$20*100,2)</f>
        <v>0.01</v>
      </c>
      <c r="F34" s="133">
        <f>100-C34-D34-E34</f>
        <v>19.519999999999996</v>
      </c>
    </row>
    <row r="35" spans="1:6" ht="18" customHeight="1">
      <c r="A35" s="52" t="s">
        <v>136</v>
      </c>
      <c r="B35" s="133">
        <f>C35+D35+E35+F35</f>
        <v>100</v>
      </c>
      <c r="C35" s="133">
        <f t="shared" ref="C35:E36" si="2">ROUND(C21/$B$21*100,2)</f>
        <v>78.13</v>
      </c>
      <c r="D35" s="133">
        <f t="shared" si="2"/>
        <v>3.62</v>
      </c>
      <c r="E35" s="133">
        <f t="shared" si="2"/>
        <v>0</v>
      </c>
      <c r="F35" s="133">
        <f>100-C35-D35-E35</f>
        <v>18.250000000000004</v>
      </c>
    </row>
    <row r="36" spans="1:6" ht="18" customHeight="1">
      <c r="A36" s="128" t="s">
        <v>137</v>
      </c>
      <c r="B36" s="133">
        <f>C36+D36+E36+F36</f>
        <v>100</v>
      </c>
      <c r="C36" s="133">
        <f t="shared" si="2"/>
        <v>0</v>
      </c>
      <c r="D36" s="133">
        <f t="shared" si="2"/>
        <v>0</v>
      </c>
      <c r="E36" s="133">
        <f t="shared" si="2"/>
        <v>0</v>
      </c>
      <c r="F36" s="133">
        <f>100-C36-D36-E36</f>
        <v>100</v>
      </c>
    </row>
    <row r="37" spans="1:6">
      <c r="A37" s="134"/>
      <c r="B37" s="135"/>
      <c r="C37" s="135"/>
      <c r="D37" s="135"/>
      <c r="E37" s="135"/>
      <c r="F37" s="135"/>
    </row>
  </sheetData>
  <mergeCells count="3">
    <mergeCell ref="C6:F6"/>
    <mergeCell ref="B11:F11"/>
    <mergeCell ref="B24:F24"/>
  </mergeCells>
  <conditionalFormatting sqref="E23">
    <cfRule type="top10" priority="1" stopIfTrue="1" rank="10"/>
  </conditionalFormatting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2"/>
  <sheetViews>
    <sheetView workbookViewId="0">
      <selection activeCell="B7" sqref="B7:F7"/>
    </sheetView>
  </sheetViews>
  <sheetFormatPr defaultColWidth="9.140625" defaultRowHeight="15.95" customHeight="1"/>
  <cols>
    <col min="1" max="1" width="44.85546875" style="2" customWidth="1"/>
    <col min="2" max="2" width="9.28515625" style="2" customWidth="1"/>
    <col min="3" max="3" width="9.42578125" style="2" customWidth="1"/>
    <col min="4" max="5" width="8.140625" style="2" customWidth="1"/>
    <col min="6" max="6" width="11.42578125" style="2" customWidth="1"/>
    <col min="7" max="16384" width="9.140625" style="2"/>
  </cols>
  <sheetData>
    <row r="1" spans="1:6" ht="20.100000000000001" customHeight="1">
      <c r="A1" s="1" t="s">
        <v>72</v>
      </c>
    </row>
    <row r="2" spans="1:6" ht="20.100000000000001" customHeight="1">
      <c r="A2" s="1" t="s">
        <v>88</v>
      </c>
    </row>
    <row r="3" spans="1:6" ht="20.100000000000001" customHeight="1">
      <c r="A3" s="22" t="s">
        <v>89</v>
      </c>
    </row>
    <row r="4" spans="1:6" ht="20.100000000000001" customHeight="1">
      <c r="A4" s="3"/>
      <c r="C4" s="52"/>
    </row>
    <row r="5" spans="1:6" ht="18" customHeight="1">
      <c r="A5" s="47"/>
      <c r="C5" s="71"/>
    </row>
    <row r="6" spans="1:6" ht="18" customHeight="1">
      <c r="A6" s="4"/>
      <c r="B6" s="4"/>
      <c r="C6" s="4"/>
      <c r="D6" s="4"/>
      <c r="E6" s="4"/>
      <c r="F6" s="23" t="s">
        <v>43</v>
      </c>
    </row>
    <row r="7" spans="1:6" ht="27" customHeight="1">
      <c r="B7" s="136">
        <v>2018</v>
      </c>
      <c r="C7" s="136">
        <v>2019</v>
      </c>
      <c r="D7" s="136">
        <v>2020</v>
      </c>
      <c r="E7" s="136">
        <v>2021</v>
      </c>
      <c r="F7" s="137" t="s">
        <v>140</v>
      </c>
    </row>
    <row r="8" spans="1:6" ht="18" customHeight="1">
      <c r="E8" s="6"/>
      <c r="F8" s="7"/>
    </row>
    <row r="9" spans="1:6" ht="18" customHeight="1">
      <c r="A9" s="8" t="s">
        <v>2</v>
      </c>
    </row>
    <row r="10" spans="1:6" ht="18" customHeight="1">
      <c r="A10" s="8" t="s">
        <v>10</v>
      </c>
    </row>
    <row r="11" spans="1:6" ht="18" customHeight="1">
      <c r="A11" s="13" t="s">
        <v>11</v>
      </c>
    </row>
    <row r="12" spans="1:6" ht="18" customHeight="1">
      <c r="A12" s="13" t="s">
        <v>12</v>
      </c>
    </row>
    <row r="13" spans="1:6" ht="18" customHeight="1">
      <c r="A13" s="13" t="s">
        <v>13</v>
      </c>
    </row>
    <row r="14" spans="1:6" ht="18" customHeight="1">
      <c r="A14" s="12" t="s">
        <v>14</v>
      </c>
    </row>
    <row r="15" spans="1:6" ht="18" customHeight="1">
      <c r="A15" s="13" t="s">
        <v>15</v>
      </c>
    </row>
    <row r="16" spans="1:6" ht="18" customHeight="1">
      <c r="A16" s="12" t="s">
        <v>16</v>
      </c>
    </row>
    <row r="17" spans="1:2" ht="18" customHeight="1">
      <c r="A17" s="13" t="s">
        <v>17</v>
      </c>
    </row>
    <row r="18" spans="1:2" ht="18" customHeight="1">
      <c r="A18" s="12" t="s">
        <v>18</v>
      </c>
    </row>
    <row r="19" spans="1:2" ht="18" customHeight="1">
      <c r="A19" s="13" t="s">
        <v>19</v>
      </c>
    </row>
    <row r="20" spans="1:2" ht="18" customHeight="1">
      <c r="A20" s="13" t="s">
        <v>20</v>
      </c>
    </row>
    <row r="21" spans="1:2" ht="18" customHeight="1">
      <c r="A21" s="13" t="s">
        <v>21</v>
      </c>
    </row>
    <row r="22" spans="1:2" ht="18" customHeight="1">
      <c r="A22" s="13" t="s">
        <v>22</v>
      </c>
    </row>
    <row r="23" spans="1:2" ht="18" customHeight="1">
      <c r="A23" s="12" t="s">
        <v>23</v>
      </c>
    </row>
    <row r="24" spans="1:2" ht="19.5" customHeight="1">
      <c r="A24" s="13" t="s">
        <v>24</v>
      </c>
      <c r="B24" s="80"/>
    </row>
    <row r="25" spans="1:2" ht="18" customHeight="1">
      <c r="A25" s="12" t="s">
        <v>25</v>
      </c>
    </row>
    <row r="26" spans="1:2" ht="18" customHeight="1">
      <c r="A26" s="13" t="s">
        <v>26</v>
      </c>
    </row>
    <row r="27" spans="1:2" ht="18" customHeight="1"/>
    <row r="28" spans="1:2" ht="18" customHeight="1"/>
    <row r="29" spans="1:2" ht="18" customHeight="1"/>
    <row r="30" spans="1:2" ht="18" customHeight="1"/>
    <row r="31" spans="1:2" ht="18" customHeight="1"/>
    <row r="32" spans="1: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</sheetData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8"/>
  <sheetViews>
    <sheetView workbookViewId="0">
      <selection activeCell="B7" sqref="B7:F7"/>
    </sheetView>
  </sheetViews>
  <sheetFormatPr defaultRowHeight="12.75"/>
  <cols>
    <col min="1" max="1" width="43.7109375" customWidth="1"/>
    <col min="2" max="5" width="8.42578125" customWidth="1"/>
    <col min="6" max="6" width="9.42578125" customWidth="1"/>
  </cols>
  <sheetData>
    <row r="1" spans="1:6" ht="18" customHeight="1">
      <c r="A1" s="1" t="s">
        <v>52</v>
      </c>
      <c r="B1" s="2"/>
      <c r="C1" s="2"/>
      <c r="D1" s="2"/>
      <c r="E1" s="2"/>
      <c r="F1" s="2"/>
    </row>
    <row r="2" spans="1:6" ht="18" customHeight="1">
      <c r="A2" s="1" t="s">
        <v>94</v>
      </c>
      <c r="B2" s="2"/>
      <c r="C2" s="2"/>
      <c r="D2" s="2"/>
      <c r="E2" s="2"/>
      <c r="F2" s="2"/>
    </row>
    <row r="3" spans="1:6" ht="18" customHeight="1">
      <c r="A3" s="25" t="s">
        <v>95</v>
      </c>
      <c r="B3" s="2"/>
      <c r="C3" s="2"/>
      <c r="D3" s="2"/>
      <c r="E3" s="2"/>
      <c r="F3" s="2"/>
    </row>
    <row r="4" spans="1:6" ht="18" customHeight="1">
      <c r="A4" s="3"/>
      <c r="B4" s="2"/>
      <c r="C4" s="52"/>
      <c r="D4" s="2"/>
      <c r="E4" s="2"/>
      <c r="F4" s="2"/>
    </row>
    <row r="5" spans="1:6" ht="11.25" customHeight="1">
      <c r="A5" s="47"/>
      <c r="B5" s="2"/>
      <c r="C5" s="71"/>
      <c r="D5" s="2"/>
      <c r="E5" s="2"/>
      <c r="F5" s="2"/>
    </row>
    <row r="6" spans="1:6" ht="18" customHeight="1">
      <c r="A6" s="4"/>
      <c r="B6" s="4"/>
      <c r="C6" s="4"/>
      <c r="D6" s="4"/>
      <c r="E6" s="4"/>
      <c r="F6" s="26" t="s">
        <v>44</v>
      </c>
    </row>
    <row r="7" spans="1:6" ht="28.5" customHeight="1">
      <c r="A7" s="2"/>
      <c r="B7" s="136">
        <v>2018</v>
      </c>
      <c r="C7" s="136">
        <v>2019</v>
      </c>
      <c r="D7" s="136">
        <v>2020</v>
      </c>
      <c r="E7" s="136">
        <v>2021</v>
      </c>
      <c r="F7" s="137" t="s">
        <v>140</v>
      </c>
    </row>
    <row r="8" spans="1:6" ht="18" customHeight="1">
      <c r="A8" s="2"/>
      <c r="B8" s="2"/>
      <c r="C8" s="2"/>
      <c r="D8" s="2"/>
      <c r="E8" s="6"/>
      <c r="F8" s="7"/>
    </row>
    <row r="9" spans="1:6" ht="18" customHeight="1">
      <c r="A9" s="8" t="s">
        <v>2</v>
      </c>
      <c r="B9" s="2"/>
      <c r="C9" s="2"/>
      <c r="D9" s="2"/>
      <c r="E9" s="2"/>
      <c r="F9" s="2"/>
    </row>
    <row r="10" spans="1:6" s="2" customFormat="1" ht="18" customHeight="1">
      <c r="A10" s="8" t="s">
        <v>10</v>
      </c>
    </row>
    <row r="11" spans="1:6" s="2" customFormat="1" ht="18" customHeight="1">
      <c r="A11" s="13" t="s">
        <v>11</v>
      </c>
    </row>
    <row r="12" spans="1:6" s="2" customFormat="1" ht="18" customHeight="1">
      <c r="A12" s="13" t="s">
        <v>12</v>
      </c>
    </row>
    <row r="13" spans="1:6" s="2" customFormat="1" ht="18" customHeight="1">
      <c r="A13" s="13" t="s">
        <v>13</v>
      </c>
    </row>
    <row r="14" spans="1:6" s="2" customFormat="1" ht="18" customHeight="1">
      <c r="A14" s="12" t="s">
        <v>14</v>
      </c>
    </row>
    <row r="15" spans="1:6" s="2" customFormat="1" ht="18" customHeight="1">
      <c r="A15" s="13" t="s">
        <v>15</v>
      </c>
    </row>
    <row r="16" spans="1:6" s="2" customFormat="1" ht="18" customHeight="1">
      <c r="A16" s="12" t="s">
        <v>16</v>
      </c>
      <c r="B16" s="11"/>
    </row>
    <row r="17" spans="1:6" s="2" customFormat="1" ht="18" customHeight="1">
      <c r="A17" s="13" t="s">
        <v>17</v>
      </c>
      <c r="B17" s="11"/>
    </row>
    <row r="18" spans="1:6" s="2" customFormat="1" ht="18" customHeight="1">
      <c r="A18" s="12" t="s">
        <v>18</v>
      </c>
    </row>
    <row r="19" spans="1:6" s="2" customFormat="1" ht="18" customHeight="1">
      <c r="A19" s="13" t="s">
        <v>19</v>
      </c>
    </row>
    <row r="20" spans="1:6" s="2" customFormat="1" ht="18" customHeight="1">
      <c r="A20" s="13" t="s">
        <v>20</v>
      </c>
    </row>
    <row r="21" spans="1:6" s="2" customFormat="1" ht="18" customHeight="1">
      <c r="A21" s="13" t="s">
        <v>21</v>
      </c>
    </row>
    <row r="22" spans="1:6" s="2" customFormat="1" ht="18" customHeight="1">
      <c r="A22" s="13" t="s">
        <v>22</v>
      </c>
    </row>
    <row r="23" spans="1:6" s="2" customFormat="1" ht="18" customHeight="1">
      <c r="A23" s="12" t="s">
        <v>23</v>
      </c>
    </row>
    <row r="24" spans="1:6" s="2" customFormat="1" ht="19.5" customHeight="1">
      <c r="A24" s="13" t="s">
        <v>24</v>
      </c>
      <c r="B24" s="80"/>
    </row>
    <row r="25" spans="1:6" s="2" customFormat="1" ht="18" customHeight="1">
      <c r="A25" s="12" t="s">
        <v>25</v>
      </c>
    </row>
    <row r="26" spans="1:6" s="2" customFormat="1" ht="18" customHeight="1">
      <c r="A26" s="13" t="s">
        <v>26</v>
      </c>
    </row>
    <row r="27" spans="1:6">
      <c r="A27" s="2"/>
      <c r="B27" s="2"/>
      <c r="C27" s="2"/>
      <c r="D27" s="2"/>
      <c r="E27" s="2"/>
      <c r="F27" s="2"/>
    </row>
    <row r="28" spans="1:6">
      <c r="A28" s="2"/>
      <c r="B28" s="2"/>
      <c r="C28" s="2"/>
      <c r="D28" s="2"/>
      <c r="E28" s="2"/>
      <c r="F28" s="2"/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/>
      <c r="B32" s="2"/>
      <c r="C32" s="2"/>
      <c r="D32" s="2"/>
      <c r="E32" s="2"/>
      <c r="F32" s="2"/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  <row r="38" spans="1:6">
      <c r="A38" s="2"/>
      <c r="B38" s="2"/>
      <c r="C38" s="2"/>
      <c r="D38" s="2"/>
      <c r="E38" s="2"/>
      <c r="F38" s="2"/>
    </row>
    <row r="39" spans="1:6">
      <c r="A39" s="2"/>
      <c r="B39" s="2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  <row r="41" spans="1:6">
      <c r="A41" s="2"/>
      <c r="B41" s="2"/>
      <c r="C41" s="2"/>
      <c r="D41" s="2"/>
      <c r="E41" s="2"/>
      <c r="F41" s="2"/>
    </row>
    <row r="42" spans="1:6">
      <c r="A42" s="2"/>
      <c r="B42" s="2"/>
      <c r="C42" s="2"/>
      <c r="D42" s="2"/>
      <c r="E42" s="2"/>
      <c r="F42" s="2"/>
    </row>
    <row r="43" spans="1:6">
      <c r="A43" s="2"/>
      <c r="B43" s="2"/>
      <c r="C43" s="2"/>
      <c r="D43" s="2"/>
      <c r="E43" s="2"/>
      <c r="F43" s="2"/>
    </row>
    <row r="44" spans="1:6">
      <c r="A44" s="2"/>
      <c r="B44" s="2"/>
      <c r="C44" s="2"/>
      <c r="D44" s="2"/>
      <c r="E44" s="2"/>
      <c r="F44" s="2"/>
    </row>
    <row r="45" spans="1:6">
      <c r="A45" s="2"/>
      <c r="B45" s="2"/>
      <c r="C45" s="2"/>
      <c r="D45" s="2"/>
      <c r="E45" s="2"/>
      <c r="F45" s="2"/>
    </row>
    <row r="46" spans="1:6">
      <c r="A46" s="2"/>
      <c r="B46" s="2"/>
      <c r="C46" s="2"/>
      <c r="D46" s="2"/>
      <c r="E46" s="2"/>
      <c r="F46" s="2"/>
    </row>
    <row r="47" spans="1:6">
      <c r="A47" s="2"/>
      <c r="B47" s="2"/>
      <c r="C47" s="2"/>
      <c r="D47" s="2"/>
      <c r="E47" s="2"/>
      <c r="F47" s="2"/>
    </row>
    <row r="48" spans="1:6">
      <c r="A48" s="2"/>
      <c r="B48" s="2"/>
      <c r="C48" s="2"/>
      <c r="D48" s="2"/>
      <c r="E48" s="2"/>
      <c r="F48" s="2"/>
    </row>
    <row r="49" spans="1:6">
      <c r="A49" s="2"/>
      <c r="B49" s="2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59" spans="1:6">
      <c r="A59" s="2"/>
      <c r="B59" s="2"/>
      <c r="C59" s="2"/>
      <c r="D59" s="2"/>
      <c r="E59" s="2"/>
      <c r="F59" s="2"/>
    </row>
    <row r="60" spans="1:6">
      <c r="A60" s="2"/>
      <c r="B60" s="2"/>
      <c r="C60" s="2"/>
      <c r="D60" s="2"/>
      <c r="E60" s="2"/>
      <c r="F60" s="2"/>
    </row>
    <row r="61" spans="1:6">
      <c r="A61" s="2"/>
      <c r="B61" s="2"/>
      <c r="C61" s="2"/>
      <c r="D61" s="2"/>
      <c r="E61" s="2"/>
      <c r="F61" s="2"/>
    </row>
    <row r="62" spans="1:6">
      <c r="A62" s="2"/>
      <c r="B62" s="2"/>
      <c r="C62" s="2"/>
      <c r="D62" s="2"/>
      <c r="E62" s="2"/>
      <c r="F62" s="2"/>
    </row>
    <row r="63" spans="1:6">
      <c r="A63" s="2"/>
      <c r="B63" s="2"/>
      <c r="C63" s="2"/>
      <c r="D63" s="2"/>
      <c r="E63" s="2"/>
      <c r="F63" s="2"/>
    </row>
    <row r="64" spans="1:6">
      <c r="A64" s="2"/>
      <c r="B64" s="2"/>
      <c r="C64" s="2"/>
      <c r="D64" s="2"/>
      <c r="E64" s="2"/>
      <c r="F64" s="2"/>
    </row>
    <row r="65" spans="1:6">
      <c r="A65" s="2"/>
      <c r="B65" s="2"/>
      <c r="C65" s="2"/>
      <c r="D65" s="2"/>
      <c r="E65" s="2"/>
      <c r="F65" s="2"/>
    </row>
    <row r="66" spans="1:6">
      <c r="A66" s="2"/>
      <c r="B66" s="2"/>
      <c r="C66" s="2"/>
      <c r="D66" s="2"/>
      <c r="E66" s="2"/>
      <c r="F66" s="2"/>
    </row>
    <row r="67" spans="1:6">
      <c r="A67" s="2"/>
      <c r="B67" s="2"/>
      <c r="C67" s="2"/>
      <c r="D67" s="2"/>
      <c r="E67" s="2"/>
      <c r="F67" s="2"/>
    </row>
    <row r="68" spans="1:6">
      <c r="A68" s="2"/>
      <c r="B68" s="2"/>
      <c r="C68" s="2"/>
      <c r="D68" s="2"/>
      <c r="E68" s="2"/>
      <c r="F68" s="2"/>
    </row>
  </sheetData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4"/>
  <sheetViews>
    <sheetView workbookViewId="0">
      <selection activeCell="B6" sqref="B6:F6"/>
    </sheetView>
  </sheetViews>
  <sheetFormatPr defaultColWidth="9.140625" defaultRowHeight="15.95" customHeight="1"/>
  <cols>
    <col min="1" max="1" width="41" style="2" customWidth="1"/>
    <col min="2" max="5" width="8.7109375" style="2" customWidth="1"/>
    <col min="6" max="6" width="10.28515625" style="2" customWidth="1"/>
    <col min="7" max="16384" width="9.140625" style="2"/>
  </cols>
  <sheetData>
    <row r="1" spans="1:6" ht="20.100000000000001" customHeight="1">
      <c r="A1" s="1" t="s">
        <v>53</v>
      </c>
    </row>
    <row r="2" spans="1:6" ht="20.100000000000001" customHeight="1">
      <c r="A2" s="1" t="s">
        <v>27</v>
      </c>
    </row>
    <row r="3" spans="1:6" ht="20.100000000000001" customHeight="1">
      <c r="A3" s="22" t="s">
        <v>28</v>
      </c>
    </row>
    <row r="4" spans="1:6" ht="20.100000000000001" customHeight="1">
      <c r="A4" s="27"/>
      <c r="C4" s="52"/>
    </row>
    <row r="5" spans="1:6" ht="18" customHeight="1">
      <c r="A5" s="74"/>
      <c r="B5" s="4"/>
      <c r="C5" s="77"/>
      <c r="D5" s="4"/>
      <c r="E5" s="4"/>
      <c r="F5" s="5"/>
    </row>
    <row r="6" spans="1:6" ht="27" customHeight="1">
      <c r="B6" s="136">
        <v>2018</v>
      </c>
      <c r="C6" s="136">
        <v>2019</v>
      </c>
      <c r="D6" s="136">
        <v>2020</v>
      </c>
      <c r="E6" s="136">
        <v>2021</v>
      </c>
      <c r="F6" s="137" t="s">
        <v>140</v>
      </c>
    </row>
    <row r="7" spans="1:6" ht="6.75" customHeight="1">
      <c r="E7" s="6"/>
      <c r="F7" s="7"/>
    </row>
    <row r="8" spans="1:6" ht="18" customHeight="1">
      <c r="B8" s="100" t="s">
        <v>29</v>
      </c>
      <c r="C8" s="100"/>
      <c r="D8" s="100"/>
      <c r="E8" s="100"/>
      <c r="F8" s="100"/>
    </row>
    <row r="9" spans="1:6" ht="15.95" customHeight="1">
      <c r="A9" s="8" t="s">
        <v>2</v>
      </c>
    </row>
    <row r="10" spans="1:6" ht="15.95" customHeight="1">
      <c r="A10" s="8" t="s">
        <v>74</v>
      </c>
    </row>
    <row r="11" spans="1:6" ht="15.95" customHeight="1">
      <c r="A11" s="6" t="s">
        <v>73</v>
      </c>
    </row>
    <row r="12" spans="1:6" ht="15.95" customHeight="1">
      <c r="A12" s="9" t="s">
        <v>3</v>
      </c>
    </row>
    <row r="13" spans="1:6" ht="15.95" customHeight="1">
      <c r="A13" s="9" t="s">
        <v>4</v>
      </c>
    </row>
    <row r="14" spans="1:6" ht="15.95" customHeight="1">
      <c r="A14" s="10" t="s">
        <v>5</v>
      </c>
    </row>
    <row r="15" spans="1:6" ht="15.95" customHeight="1">
      <c r="A15" s="10" t="s">
        <v>6</v>
      </c>
    </row>
    <row r="16" spans="1:6" ht="15.95" customHeight="1">
      <c r="A16" s="10" t="s">
        <v>7</v>
      </c>
    </row>
    <row r="17" spans="1:6" ht="15.95" customHeight="1">
      <c r="A17" s="9" t="s">
        <v>8</v>
      </c>
      <c r="B17" s="11"/>
    </row>
    <row r="18" spans="1:6" ht="15.95" customHeight="1">
      <c r="A18" s="12" t="s">
        <v>9</v>
      </c>
      <c r="B18" s="11"/>
    </row>
    <row r="19" spans="1:6" ht="15.95" customHeight="1">
      <c r="A19" s="8" t="s">
        <v>30</v>
      </c>
    </row>
    <row r="20" spans="1:6" ht="15.95" customHeight="1">
      <c r="A20" s="6" t="s">
        <v>31</v>
      </c>
    </row>
    <row r="21" spans="1:6" ht="15.95" customHeight="1">
      <c r="A21" s="9" t="s">
        <v>32</v>
      </c>
    </row>
    <row r="22" spans="1:6" ht="18" customHeight="1">
      <c r="A22" s="9" t="s">
        <v>33</v>
      </c>
    </row>
    <row r="23" spans="1:6" ht="18" customHeight="1">
      <c r="B23" s="100" t="s">
        <v>34</v>
      </c>
      <c r="C23" s="100"/>
      <c r="D23" s="100"/>
      <c r="E23" s="100"/>
      <c r="F23" s="100"/>
    </row>
    <row r="24" spans="1:6" ht="9" customHeight="1">
      <c r="B24" s="80"/>
    </row>
    <row r="25" spans="1:6" ht="18" customHeight="1">
      <c r="A25" s="8" t="s">
        <v>2</v>
      </c>
    </row>
    <row r="26" spans="1:6" ht="18" customHeight="1">
      <c r="A26" s="8" t="s">
        <v>74</v>
      </c>
    </row>
    <row r="27" spans="1:6" ht="18" customHeight="1">
      <c r="A27" s="6" t="s">
        <v>73</v>
      </c>
    </row>
    <row r="28" spans="1:6" ht="18" customHeight="1">
      <c r="A28" s="9" t="s">
        <v>3</v>
      </c>
    </row>
    <row r="29" spans="1:6" ht="18" customHeight="1">
      <c r="A29" s="9" t="s">
        <v>4</v>
      </c>
    </row>
    <row r="30" spans="1:6" ht="18" customHeight="1">
      <c r="A30" s="10" t="s">
        <v>5</v>
      </c>
    </row>
    <row r="31" spans="1:6" ht="18" customHeight="1">
      <c r="A31" s="10" t="s">
        <v>6</v>
      </c>
    </row>
    <row r="32" spans="1:6" ht="18" customHeight="1">
      <c r="A32" s="10" t="s">
        <v>7</v>
      </c>
    </row>
    <row r="33" spans="1:1" ht="18" customHeight="1">
      <c r="A33" s="9" t="s">
        <v>8</v>
      </c>
    </row>
    <row r="34" spans="1:1" ht="18" customHeight="1">
      <c r="A34" s="12" t="s">
        <v>9</v>
      </c>
    </row>
    <row r="35" spans="1:1" ht="18" customHeight="1">
      <c r="A35" s="8" t="s">
        <v>30</v>
      </c>
    </row>
    <row r="36" spans="1:1" ht="18" customHeight="1">
      <c r="A36" s="6" t="s">
        <v>31</v>
      </c>
    </row>
    <row r="37" spans="1:1" ht="18" customHeight="1">
      <c r="A37" s="9" t="s">
        <v>32</v>
      </c>
    </row>
    <row r="38" spans="1:1" ht="18" customHeight="1">
      <c r="A38" s="9" t="s">
        <v>33</v>
      </c>
    </row>
    <row r="39" spans="1:1" ht="18" customHeight="1"/>
    <row r="40" spans="1:1" ht="18" customHeight="1"/>
    <row r="41" spans="1:1" ht="18" customHeight="1"/>
    <row r="42" spans="1:1" ht="18" customHeight="1"/>
    <row r="43" spans="1:1" ht="18" customHeight="1"/>
    <row r="44" spans="1:1" ht="18" customHeight="1"/>
  </sheetData>
  <mergeCells count="2">
    <mergeCell ref="B8:F8"/>
    <mergeCell ref="B23:F23"/>
  </mergeCells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4"/>
  <sheetViews>
    <sheetView workbookViewId="0">
      <selection activeCell="B5" sqref="B5:F5"/>
    </sheetView>
  </sheetViews>
  <sheetFormatPr defaultColWidth="8" defaultRowHeight="12.75"/>
  <cols>
    <col min="1" max="1" width="32.140625" style="29" customWidth="1"/>
    <col min="2" max="5" width="10.140625" style="29" customWidth="1"/>
    <col min="6" max="6" width="10.7109375" style="29" customWidth="1"/>
    <col min="7" max="7" width="13.7109375" style="29" customWidth="1"/>
    <col min="8" max="16384" width="8" style="29"/>
  </cols>
  <sheetData>
    <row r="1" spans="1:6" ht="18" customHeight="1">
      <c r="A1" s="28" t="s">
        <v>111</v>
      </c>
      <c r="B1" s="28"/>
      <c r="C1" s="19"/>
      <c r="D1" s="19"/>
      <c r="E1" s="19"/>
      <c r="F1" s="19"/>
    </row>
    <row r="2" spans="1:6" ht="18" customHeight="1">
      <c r="A2" s="30" t="s">
        <v>84</v>
      </c>
      <c r="B2" s="30"/>
      <c r="C2" s="19"/>
      <c r="D2" s="19"/>
      <c r="E2" s="19"/>
      <c r="F2" s="19"/>
    </row>
    <row r="3" spans="1:6" ht="18" customHeight="1">
      <c r="A3" s="19"/>
      <c r="B3" s="19"/>
      <c r="C3" s="19"/>
      <c r="D3" s="19"/>
      <c r="E3" s="19"/>
      <c r="F3" s="19"/>
    </row>
    <row r="4" spans="1:6" ht="18" customHeight="1">
      <c r="A4" s="20"/>
      <c r="B4" s="19"/>
      <c r="C4" s="75"/>
      <c r="D4" s="19"/>
      <c r="F4" s="31" t="s">
        <v>45</v>
      </c>
    </row>
    <row r="5" spans="1:6" ht="31.5" customHeight="1">
      <c r="A5" s="73"/>
      <c r="B5" s="136">
        <v>2018</v>
      </c>
      <c r="C5" s="136">
        <v>2019</v>
      </c>
      <c r="D5" s="136">
        <v>2020</v>
      </c>
      <c r="E5" s="136">
        <v>2021</v>
      </c>
      <c r="F5" s="137" t="s">
        <v>140</v>
      </c>
    </row>
    <row r="6" spans="1:6" ht="12.75" customHeight="1">
      <c r="A6" s="32"/>
      <c r="B6" s="32"/>
      <c r="C6" s="54"/>
      <c r="D6" s="54"/>
      <c r="E6" s="34"/>
      <c r="F6" s="34"/>
    </row>
    <row r="7" spans="1:6" ht="20.100000000000001" customHeight="1">
      <c r="A7" s="8" t="s">
        <v>2</v>
      </c>
      <c r="B7" s="98">
        <v>38</v>
      </c>
      <c r="C7" s="98">
        <v>38</v>
      </c>
      <c r="D7" s="98">
        <v>34</v>
      </c>
      <c r="E7" s="98">
        <v>34</v>
      </c>
      <c r="F7" s="36"/>
    </row>
    <row r="8" spans="1:6" ht="20.100000000000001" customHeight="1">
      <c r="A8" s="37" t="s">
        <v>46</v>
      </c>
      <c r="B8" s="117"/>
      <c r="C8" s="117"/>
      <c r="D8" s="117"/>
      <c r="E8" s="117"/>
      <c r="F8" s="55"/>
    </row>
    <row r="9" spans="1:6" ht="20.100000000000001" customHeight="1">
      <c r="A9" s="56" t="s">
        <v>47</v>
      </c>
      <c r="B9" s="117">
        <v>1</v>
      </c>
      <c r="C9" s="117">
        <v>1</v>
      </c>
      <c r="D9" s="117">
        <v>1</v>
      </c>
      <c r="E9" s="117">
        <v>1</v>
      </c>
      <c r="F9" s="55"/>
    </row>
    <row r="10" spans="1:6" ht="20.100000000000001" customHeight="1">
      <c r="A10" s="56" t="s">
        <v>48</v>
      </c>
      <c r="B10" s="117">
        <v>8</v>
      </c>
      <c r="C10" s="117">
        <v>8</v>
      </c>
      <c r="D10" s="117">
        <v>8</v>
      </c>
      <c r="E10" s="117">
        <v>8</v>
      </c>
      <c r="F10" s="55"/>
    </row>
    <row r="11" spans="1:6" ht="20.100000000000001" customHeight="1">
      <c r="A11" s="56" t="s">
        <v>49</v>
      </c>
      <c r="B11" s="117">
        <v>29</v>
      </c>
      <c r="C11" s="117">
        <v>29</v>
      </c>
      <c r="D11" s="117">
        <v>25</v>
      </c>
      <c r="E11" s="117">
        <v>25</v>
      </c>
      <c r="F11" s="55"/>
    </row>
    <row r="24" spans="2:2" ht="30.75" customHeight="1">
      <c r="B24" s="73"/>
    </row>
  </sheetData>
  <pageMargins left="0.98425196850393704" right="0.59055118110236227" top="0.78740157480314965" bottom="0.78740157480314965" header="0.31496062992125984" footer="0.31496062992125984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4"/>
  <sheetViews>
    <sheetView topLeftCell="A4" workbookViewId="0">
      <selection activeCell="B5" sqref="B5:F5"/>
    </sheetView>
  </sheetViews>
  <sheetFormatPr defaultColWidth="8" defaultRowHeight="12.75"/>
  <cols>
    <col min="1" max="1" width="38.7109375" style="29" customWidth="1"/>
    <col min="2" max="5" width="9.42578125" style="29" customWidth="1"/>
    <col min="6" max="6" width="10.140625" style="29" customWidth="1"/>
    <col min="7" max="16384" width="8" style="29"/>
  </cols>
  <sheetData>
    <row r="1" spans="1:6" ht="20.100000000000001" customHeight="1">
      <c r="A1" s="28" t="s">
        <v>112</v>
      </c>
      <c r="B1" s="28"/>
      <c r="C1" s="19"/>
      <c r="D1" s="19"/>
      <c r="E1" s="19"/>
      <c r="F1" s="19"/>
    </row>
    <row r="2" spans="1:6" ht="20.100000000000001" customHeight="1">
      <c r="A2" s="30" t="s">
        <v>85</v>
      </c>
      <c r="B2" s="30"/>
      <c r="C2" s="19"/>
      <c r="D2" s="19"/>
      <c r="E2" s="19"/>
      <c r="F2" s="19"/>
    </row>
    <row r="3" spans="1:6" ht="18" customHeight="1">
      <c r="C3" s="19"/>
      <c r="D3" s="19"/>
      <c r="E3" s="19"/>
      <c r="F3" s="19"/>
    </row>
    <row r="4" spans="1:6" ht="18" customHeight="1">
      <c r="A4" s="42"/>
      <c r="B4" s="19"/>
      <c r="C4" s="75"/>
      <c r="D4" s="19"/>
      <c r="F4" s="43" t="s">
        <v>50</v>
      </c>
    </row>
    <row r="5" spans="1:6" ht="28.5" customHeight="1">
      <c r="A5" s="73"/>
      <c r="B5" s="136">
        <v>2018</v>
      </c>
      <c r="C5" s="136">
        <v>2019</v>
      </c>
      <c r="D5" s="136">
        <v>2020</v>
      </c>
      <c r="E5" s="136">
        <v>2021</v>
      </c>
      <c r="F5" s="137" t="s">
        <v>140</v>
      </c>
    </row>
    <row r="6" spans="1:6" ht="12.75" customHeight="1">
      <c r="A6" s="32"/>
      <c r="B6" s="32"/>
      <c r="C6" s="34"/>
      <c r="D6" s="33"/>
      <c r="E6" s="34"/>
      <c r="F6" s="34"/>
    </row>
    <row r="7" spans="1:6" ht="18" customHeight="1">
      <c r="A7" s="8" t="s">
        <v>2</v>
      </c>
      <c r="B7" s="44"/>
      <c r="C7" s="35"/>
      <c r="D7" s="35"/>
      <c r="E7" s="35"/>
      <c r="F7" s="35"/>
    </row>
    <row r="8" spans="1:6" ht="18" customHeight="1">
      <c r="A8" s="8" t="s">
        <v>74</v>
      </c>
      <c r="B8" s="38"/>
      <c r="C8" s="39"/>
      <c r="D8" s="39"/>
      <c r="E8" s="39"/>
      <c r="F8" s="39"/>
    </row>
    <row r="9" spans="1:6" ht="18" customHeight="1">
      <c r="A9" s="6" t="s">
        <v>73</v>
      </c>
      <c r="B9" s="40"/>
      <c r="C9" s="39"/>
      <c r="D9" s="39"/>
      <c r="E9" s="39"/>
      <c r="F9" s="39"/>
    </row>
    <row r="10" spans="1:6" ht="18" customHeight="1">
      <c r="A10" s="9" t="s">
        <v>3</v>
      </c>
      <c r="B10" s="40"/>
      <c r="C10" s="39"/>
      <c r="D10" s="39"/>
      <c r="E10" s="39"/>
      <c r="F10" s="39"/>
    </row>
    <row r="11" spans="1:6" ht="18" customHeight="1">
      <c r="A11" s="9" t="s">
        <v>4</v>
      </c>
      <c r="B11" s="40"/>
      <c r="C11" s="39"/>
      <c r="D11" s="39"/>
      <c r="E11" s="39"/>
      <c r="F11" s="39"/>
    </row>
    <row r="12" spans="1:6" ht="18" customHeight="1">
      <c r="A12" s="9" t="s">
        <v>8</v>
      </c>
      <c r="B12" s="40"/>
      <c r="C12" s="39"/>
      <c r="D12" s="39"/>
      <c r="E12" s="39"/>
      <c r="F12" s="39"/>
    </row>
    <row r="13" spans="1:6" ht="18" customHeight="1">
      <c r="A13" s="12" t="s">
        <v>9</v>
      </c>
      <c r="B13" s="40"/>
      <c r="C13" s="39"/>
      <c r="D13" s="39"/>
      <c r="E13" s="39"/>
      <c r="F13" s="39"/>
    </row>
    <row r="14" spans="1:6" ht="17.100000000000001" customHeight="1">
      <c r="A14" s="57"/>
      <c r="B14" s="45"/>
      <c r="C14" s="40"/>
      <c r="D14" s="40"/>
      <c r="E14" s="19"/>
      <c r="F14" s="19"/>
    </row>
    <row r="15" spans="1:6" ht="17.100000000000001" customHeight="1">
      <c r="A15" s="24"/>
      <c r="B15" s="45"/>
      <c r="C15" s="40"/>
      <c r="D15" s="40"/>
      <c r="E15" s="19"/>
      <c r="F15" s="19"/>
    </row>
    <row r="16" spans="1:6" ht="17.100000000000001" customHeight="1">
      <c r="A16" s="24"/>
      <c r="B16" s="45"/>
      <c r="C16" s="40"/>
      <c r="D16" s="40"/>
      <c r="E16" s="19"/>
      <c r="F16" s="19"/>
    </row>
    <row r="17" spans="1:6" ht="17.100000000000001" customHeight="1">
      <c r="A17" s="24"/>
      <c r="B17" s="45"/>
      <c r="C17" s="40"/>
      <c r="D17" s="40"/>
      <c r="E17" s="19"/>
      <c r="F17" s="19"/>
    </row>
    <row r="18" spans="1:6" ht="17.100000000000001" customHeight="1">
      <c r="A18" s="24"/>
      <c r="B18" s="45"/>
      <c r="C18" s="40"/>
      <c r="D18" s="40"/>
      <c r="E18" s="19"/>
      <c r="F18" s="19"/>
    </row>
    <row r="19" spans="1:6" ht="17.100000000000001" customHeight="1">
      <c r="A19" s="24"/>
      <c r="B19" s="45"/>
      <c r="C19" s="40"/>
      <c r="D19" s="40"/>
      <c r="E19" s="19"/>
      <c r="F19" s="19"/>
    </row>
    <row r="24" spans="1:6" ht="30.75" customHeight="1">
      <c r="B24" s="73"/>
    </row>
  </sheetData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8"/>
  <sheetViews>
    <sheetView workbookViewId="0">
      <selection activeCell="B6" sqref="B6:F6"/>
    </sheetView>
  </sheetViews>
  <sheetFormatPr defaultColWidth="8" defaultRowHeight="12.75"/>
  <cols>
    <col min="1" max="1" width="38.85546875" style="29" customWidth="1"/>
    <col min="2" max="4" width="9.28515625" style="29" customWidth="1"/>
    <col min="5" max="5" width="9.42578125" style="29" customWidth="1"/>
    <col min="6" max="6" width="10.42578125" style="29" customWidth="1"/>
    <col min="7" max="16384" width="8" style="29"/>
  </cols>
  <sheetData>
    <row r="1" spans="1:6" ht="20.100000000000001" customHeight="1">
      <c r="A1" s="28" t="s">
        <v>113</v>
      </c>
      <c r="B1" s="28"/>
      <c r="C1" s="19"/>
      <c r="D1" s="19"/>
      <c r="E1" s="19"/>
      <c r="F1" s="19"/>
    </row>
    <row r="2" spans="1:6" ht="20.100000000000001" customHeight="1">
      <c r="A2" s="28" t="s">
        <v>86</v>
      </c>
      <c r="B2" s="28"/>
      <c r="C2" s="19"/>
      <c r="D2" s="19"/>
      <c r="E2" s="19"/>
      <c r="F2" s="19"/>
    </row>
    <row r="3" spans="1:6" ht="20.100000000000001" customHeight="1">
      <c r="A3" s="30" t="s">
        <v>87</v>
      </c>
      <c r="B3" s="30"/>
      <c r="C3" s="19"/>
      <c r="D3" s="19"/>
      <c r="E3" s="19"/>
      <c r="F3" s="19"/>
    </row>
    <row r="4" spans="1:6" ht="18" customHeight="1">
      <c r="A4" s="30"/>
      <c r="B4" s="19"/>
      <c r="C4" s="75"/>
      <c r="D4" s="19"/>
      <c r="E4" s="19"/>
      <c r="F4" s="19"/>
    </row>
    <row r="5" spans="1:6" ht="18" customHeight="1">
      <c r="A5" s="72"/>
      <c r="B5" s="41"/>
      <c r="C5" s="76"/>
      <c r="D5" s="40"/>
      <c r="E5" s="19"/>
      <c r="F5" s="43" t="s">
        <v>51</v>
      </c>
    </row>
    <row r="6" spans="1:6" ht="28.5" customHeight="1">
      <c r="A6" s="32"/>
      <c r="B6" s="136">
        <v>2018</v>
      </c>
      <c r="C6" s="136">
        <v>2019</v>
      </c>
      <c r="D6" s="136">
        <v>2020</v>
      </c>
      <c r="E6" s="136">
        <v>2021</v>
      </c>
      <c r="F6" s="137" t="s">
        <v>140</v>
      </c>
    </row>
    <row r="7" spans="1:6" ht="13.5" customHeight="1">
      <c r="A7" s="32"/>
      <c r="B7" s="32"/>
      <c r="C7" s="18"/>
      <c r="D7" s="46"/>
      <c r="E7" s="18"/>
      <c r="F7" s="18"/>
    </row>
    <row r="8" spans="1:6" ht="18" customHeight="1">
      <c r="A8" s="8" t="s">
        <v>2</v>
      </c>
      <c r="B8" s="35"/>
      <c r="C8" s="38"/>
      <c r="D8" s="38"/>
      <c r="E8" s="37"/>
      <c r="F8" s="37"/>
    </row>
    <row r="9" spans="1:6" ht="18" customHeight="1">
      <c r="A9" s="8" t="s">
        <v>74</v>
      </c>
      <c r="B9" s="38"/>
      <c r="C9" s="39"/>
      <c r="D9" s="39"/>
      <c r="E9" s="39"/>
      <c r="F9" s="39"/>
    </row>
    <row r="10" spans="1:6" ht="18" customHeight="1">
      <c r="A10" s="6" t="s">
        <v>73</v>
      </c>
      <c r="B10" s="40"/>
      <c r="C10" s="39"/>
      <c r="D10" s="39"/>
      <c r="E10" s="39"/>
      <c r="F10" s="39"/>
    </row>
    <row r="11" spans="1:6" ht="18" customHeight="1">
      <c r="A11" s="9" t="s">
        <v>3</v>
      </c>
      <c r="B11" s="40"/>
      <c r="C11" s="39"/>
      <c r="D11" s="39"/>
      <c r="E11" s="39"/>
      <c r="F11" s="39"/>
    </row>
    <row r="12" spans="1:6" ht="18" customHeight="1">
      <c r="A12" s="9" t="s">
        <v>4</v>
      </c>
      <c r="B12" s="40"/>
      <c r="C12" s="39"/>
      <c r="D12" s="39"/>
      <c r="E12" s="39"/>
      <c r="F12" s="39"/>
    </row>
    <row r="13" spans="1:6" ht="18" customHeight="1">
      <c r="A13" s="9" t="s">
        <v>8</v>
      </c>
      <c r="B13" s="40"/>
      <c r="C13" s="39"/>
      <c r="D13" s="39"/>
      <c r="E13" s="39"/>
      <c r="F13" s="39"/>
    </row>
    <row r="14" spans="1:6" ht="18" customHeight="1">
      <c r="A14" s="12" t="s">
        <v>9</v>
      </c>
      <c r="B14" s="40"/>
      <c r="C14" s="39"/>
      <c r="D14" s="39"/>
      <c r="E14" s="39"/>
      <c r="F14" s="39"/>
    </row>
    <row r="15" spans="1:6" ht="15.95" customHeight="1"/>
    <row r="16" spans="1:6" ht="15.95" customHeight="1"/>
    <row r="17" spans="2:2" ht="15.95" customHeight="1"/>
    <row r="18" spans="2:2" ht="15.95" customHeight="1"/>
    <row r="19" spans="2:2" ht="15.95" customHeight="1"/>
    <row r="20" spans="2:2" ht="15.95" customHeight="1"/>
    <row r="21" spans="2:2" ht="15.95" customHeight="1"/>
    <row r="22" spans="2:2" ht="15.95" customHeight="1"/>
    <row r="23" spans="2:2" ht="15.95" customHeight="1"/>
    <row r="24" spans="2:2" ht="30.75" customHeight="1">
      <c r="B24" s="73"/>
    </row>
    <row r="25" spans="2:2" ht="15.95" customHeight="1"/>
    <row r="26" spans="2:2" ht="15.95" customHeight="1"/>
    <row r="27" spans="2:2" ht="15.95" customHeight="1"/>
    <row r="28" spans="2:2" ht="15.95" customHeight="1"/>
    <row r="29" spans="2:2" ht="15.95" customHeight="1"/>
    <row r="30" spans="2:2" ht="15.95" customHeight="1"/>
    <row r="31" spans="2:2" ht="15.95" customHeight="1"/>
    <row r="32" spans="2:2" ht="15.95" customHeight="1"/>
    <row r="33" ht="15.95" customHeight="1"/>
    <row r="34" ht="15.95" customHeight="1"/>
    <row r="35" ht="15.95" customHeight="1"/>
    <row r="36" ht="15.95" customHeight="1"/>
    <row r="37" ht="15.95" customHeight="1"/>
    <row r="38" ht="15.95" customHeight="1"/>
  </sheetData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2"/>
  <sheetViews>
    <sheetView workbookViewId="0">
      <selection activeCell="B5" sqref="B5:F5"/>
    </sheetView>
  </sheetViews>
  <sheetFormatPr defaultRowHeight="12.75"/>
  <cols>
    <col min="1" max="1" width="39.5703125" style="97" customWidth="1"/>
    <col min="2" max="5" width="8.5703125" style="97" customWidth="1"/>
    <col min="6" max="6" width="10.28515625" style="97" customWidth="1"/>
    <col min="7" max="256" width="8.85546875" style="97"/>
    <col min="257" max="257" width="47.42578125" style="97" customWidth="1"/>
    <col min="258" max="261" width="8.85546875" style="97"/>
    <col min="262" max="262" width="10.28515625" style="97" customWidth="1"/>
    <col min="263" max="512" width="8.85546875" style="97"/>
    <col min="513" max="513" width="47.42578125" style="97" customWidth="1"/>
    <col min="514" max="517" width="8.85546875" style="97"/>
    <col min="518" max="518" width="10.28515625" style="97" customWidth="1"/>
    <col min="519" max="768" width="8.85546875" style="97"/>
    <col min="769" max="769" width="47.42578125" style="97" customWidth="1"/>
    <col min="770" max="773" width="8.85546875" style="97"/>
    <col min="774" max="774" width="10.28515625" style="97" customWidth="1"/>
    <col min="775" max="1024" width="8.85546875" style="97"/>
    <col min="1025" max="1025" width="47.42578125" style="97" customWidth="1"/>
    <col min="1026" max="1029" width="8.85546875" style="97"/>
    <col min="1030" max="1030" width="10.28515625" style="97" customWidth="1"/>
    <col min="1031" max="1280" width="8.85546875" style="97"/>
    <col min="1281" max="1281" width="47.42578125" style="97" customWidth="1"/>
    <col min="1282" max="1285" width="8.85546875" style="97"/>
    <col min="1286" max="1286" width="10.28515625" style="97" customWidth="1"/>
    <col min="1287" max="1536" width="8.85546875" style="97"/>
    <col min="1537" max="1537" width="47.42578125" style="97" customWidth="1"/>
    <col min="1538" max="1541" width="8.85546875" style="97"/>
    <col min="1542" max="1542" width="10.28515625" style="97" customWidth="1"/>
    <col min="1543" max="1792" width="8.85546875" style="97"/>
    <col min="1793" max="1793" width="47.42578125" style="97" customWidth="1"/>
    <col min="1794" max="1797" width="8.85546875" style="97"/>
    <col min="1798" max="1798" width="10.28515625" style="97" customWidth="1"/>
    <col min="1799" max="2048" width="8.85546875" style="97"/>
    <col min="2049" max="2049" width="47.42578125" style="97" customWidth="1"/>
    <col min="2050" max="2053" width="8.85546875" style="97"/>
    <col min="2054" max="2054" width="10.28515625" style="97" customWidth="1"/>
    <col min="2055" max="2304" width="8.85546875" style="97"/>
    <col min="2305" max="2305" width="47.42578125" style="97" customWidth="1"/>
    <col min="2306" max="2309" width="8.85546875" style="97"/>
    <col min="2310" max="2310" width="10.28515625" style="97" customWidth="1"/>
    <col min="2311" max="2560" width="8.85546875" style="97"/>
    <col min="2561" max="2561" width="47.42578125" style="97" customWidth="1"/>
    <col min="2562" max="2565" width="8.85546875" style="97"/>
    <col min="2566" max="2566" width="10.28515625" style="97" customWidth="1"/>
    <col min="2567" max="2816" width="8.85546875" style="97"/>
    <col min="2817" max="2817" width="47.42578125" style="97" customWidth="1"/>
    <col min="2818" max="2821" width="8.85546875" style="97"/>
    <col min="2822" max="2822" width="10.28515625" style="97" customWidth="1"/>
    <col min="2823" max="3072" width="8.85546875" style="97"/>
    <col min="3073" max="3073" width="47.42578125" style="97" customWidth="1"/>
    <col min="3074" max="3077" width="8.85546875" style="97"/>
    <col min="3078" max="3078" width="10.28515625" style="97" customWidth="1"/>
    <col min="3079" max="3328" width="8.85546875" style="97"/>
    <col min="3329" max="3329" width="47.42578125" style="97" customWidth="1"/>
    <col min="3330" max="3333" width="8.85546875" style="97"/>
    <col min="3334" max="3334" width="10.28515625" style="97" customWidth="1"/>
    <col min="3335" max="3584" width="8.85546875" style="97"/>
    <col min="3585" max="3585" width="47.42578125" style="97" customWidth="1"/>
    <col min="3586" max="3589" width="8.85546875" style="97"/>
    <col min="3590" max="3590" width="10.28515625" style="97" customWidth="1"/>
    <col min="3591" max="3840" width="8.85546875" style="97"/>
    <col min="3841" max="3841" width="47.42578125" style="97" customWidth="1"/>
    <col min="3842" max="3845" width="8.85546875" style="97"/>
    <col min="3846" max="3846" width="10.28515625" style="97" customWidth="1"/>
    <col min="3847" max="4096" width="8.85546875" style="97"/>
    <col min="4097" max="4097" width="47.42578125" style="97" customWidth="1"/>
    <col min="4098" max="4101" width="8.85546875" style="97"/>
    <col min="4102" max="4102" width="10.28515625" style="97" customWidth="1"/>
    <col min="4103" max="4352" width="8.85546875" style="97"/>
    <col min="4353" max="4353" width="47.42578125" style="97" customWidth="1"/>
    <col min="4354" max="4357" width="8.85546875" style="97"/>
    <col min="4358" max="4358" width="10.28515625" style="97" customWidth="1"/>
    <col min="4359" max="4608" width="8.85546875" style="97"/>
    <col min="4609" max="4609" width="47.42578125" style="97" customWidth="1"/>
    <col min="4610" max="4613" width="8.85546875" style="97"/>
    <col min="4614" max="4614" width="10.28515625" style="97" customWidth="1"/>
    <col min="4615" max="4864" width="8.85546875" style="97"/>
    <col min="4865" max="4865" width="47.42578125" style="97" customWidth="1"/>
    <col min="4866" max="4869" width="8.85546875" style="97"/>
    <col min="4870" max="4870" width="10.28515625" style="97" customWidth="1"/>
    <col min="4871" max="5120" width="8.85546875" style="97"/>
    <col min="5121" max="5121" width="47.42578125" style="97" customWidth="1"/>
    <col min="5122" max="5125" width="8.85546875" style="97"/>
    <col min="5126" max="5126" width="10.28515625" style="97" customWidth="1"/>
    <col min="5127" max="5376" width="8.85546875" style="97"/>
    <col min="5377" max="5377" width="47.42578125" style="97" customWidth="1"/>
    <col min="5378" max="5381" width="8.85546875" style="97"/>
    <col min="5382" max="5382" width="10.28515625" style="97" customWidth="1"/>
    <col min="5383" max="5632" width="8.85546875" style="97"/>
    <col min="5633" max="5633" width="47.42578125" style="97" customWidth="1"/>
    <col min="5634" max="5637" width="8.85546875" style="97"/>
    <col min="5638" max="5638" width="10.28515625" style="97" customWidth="1"/>
    <col min="5639" max="5888" width="8.85546875" style="97"/>
    <col min="5889" max="5889" width="47.42578125" style="97" customWidth="1"/>
    <col min="5890" max="5893" width="8.85546875" style="97"/>
    <col min="5894" max="5894" width="10.28515625" style="97" customWidth="1"/>
    <col min="5895" max="6144" width="8.85546875" style="97"/>
    <col min="6145" max="6145" width="47.42578125" style="97" customWidth="1"/>
    <col min="6146" max="6149" width="8.85546875" style="97"/>
    <col min="6150" max="6150" width="10.28515625" style="97" customWidth="1"/>
    <col min="6151" max="6400" width="8.85546875" style="97"/>
    <col min="6401" max="6401" width="47.42578125" style="97" customWidth="1"/>
    <col min="6402" max="6405" width="8.85546875" style="97"/>
    <col min="6406" max="6406" width="10.28515625" style="97" customWidth="1"/>
    <col min="6407" max="6656" width="8.85546875" style="97"/>
    <col min="6657" max="6657" width="47.42578125" style="97" customWidth="1"/>
    <col min="6658" max="6661" width="8.85546875" style="97"/>
    <col min="6662" max="6662" width="10.28515625" style="97" customWidth="1"/>
    <col min="6663" max="6912" width="8.85546875" style="97"/>
    <col min="6913" max="6913" width="47.42578125" style="97" customWidth="1"/>
    <col min="6914" max="6917" width="8.85546875" style="97"/>
    <col min="6918" max="6918" width="10.28515625" style="97" customWidth="1"/>
    <col min="6919" max="7168" width="8.85546875" style="97"/>
    <col min="7169" max="7169" width="47.42578125" style="97" customWidth="1"/>
    <col min="7170" max="7173" width="8.85546875" style="97"/>
    <col min="7174" max="7174" width="10.28515625" style="97" customWidth="1"/>
    <col min="7175" max="7424" width="8.85546875" style="97"/>
    <col min="7425" max="7425" width="47.42578125" style="97" customWidth="1"/>
    <col min="7426" max="7429" width="8.85546875" style="97"/>
    <col min="7430" max="7430" width="10.28515625" style="97" customWidth="1"/>
    <col min="7431" max="7680" width="8.85546875" style="97"/>
    <col min="7681" max="7681" width="47.42578125" style="97" customWidth="1"/>
    <col min="7682" max="7685" width="8.85546875" style="97"/>
    <col min="7686" max="7686" width="10.28515625" style="97" customWidth="1"/>
    <col min="7687" max="7936" width="8.85546875" style="97"/>
    <col min="7937" max="7937" width="47.42578125" style="97" customWidth="1"/>
    <col min="7938" max="7941" width="8.85546875" style="97"/>
    <col min="7942" max="7942" width="10.28515625" style="97" customWidth="1"/>
    <col min="7943" max="8192" width="8.85546875" style="97"/>
    <col min="8193" max="8193" width="47.42578125" style="97" customWidth="1"/>
    <col min="8194" max="8197" width="8.85546875" style="97"/>
    <col min="8198" max="8198" width="10.28515625" style="97" customWidth="1"/>
    <col min="8199" max="8448" width="8.85546875" style="97"/>
    <col min="8449" max="8449" width="47.42578125" style="97" customWidth="1"/>
    <col min="8450" max="8453" width="8.85546875" style="97"/>
    <col min="8454" max="8454" width="10.28515625" style="97" customWidth="1"/>
    <col min="8455" max="8704" width="8.85546875" style="97"/>
    <col min="8705" max="8705" width="47.42578125" style="97" customWidth="1"/>
    <col min="8706" max="8709" width="8.85546875" style="97"/>
    <col min="8710" max="8710" width="10.28515625" style="97" customWidth="1"/>
    <col min="8711" max="8960" width="8.85546875" style="97"/>
    <col min="8961" max="8961" width="47.42578125" style="97" customWidth="1"/>
    <col min="8962" max="8965" width="8.85546875" style="97"/>
    <col min="8966" max="8966" width="10.28515625" style="97" customWidth="1"/>
    <col min="8967" max="9216" width="8.85546875" style="97"/>
    <col min="9217" max="9217" width="47.42578125" style="97" customWidth="1"/>
    <col min="9218" max="9221" width="8.85546875" style="97"/>
    <col min="9222" max="9222" width="10.28515625" style="97" customWidth="1"/>
    <col min="9223" max="9472" width="8.85546875" style="97"/>
    <col min="9473" max="9473" width="47.42578125" style="97" customWidth="1"/>
    <col min="9474" max="9477" width="8.85546875" style="97"/>
    <col min="9478" max="9478" width="10.28515625" style="97" customWidth="1"/>
    <col min="9479" max="9728" width="8.85546875" style="97"/>
    <col min="9729" max="9729" width="47.42578125" style="97" customWidth="1"/>
    <col min="9730" max="9733" width="8.85546875" style="97"/>
    <col min="9734" max="9734" width="10.28515625" style="97" customWidth="1"/>
    <col min="9735" max="9984" width="8.85546875" style="97"/>
    <col min="9985" max="9985" width="47.42578125" style="97" customWidth="1"/>
    <col min="9986" max="9989" width="8.85546875" style="97"/>
    <col min="9990" max="9990" width="10.28515625" style="97" customWidth="1"/>
    <col min="9991" max="10240" width="8.85546875" style="97"/>
    <col min="10241" max="10241" width="47.42578125" style="97" customWidth="1"/>
    <col min="10242" max="10245" width="8.85546875" style="97"/>
    <col min="10246" max="10246" width="10.28515625" style="97" customWidth="1"/>
    <col min="10247" max="10496" width="8.85546875" style="97"/>
    <col min="10497" max="10497" width="47.42578125" style="97" customWidth="1"/>
    <col min="10498" max="10501" width="8.85546875" style="97"/>
    <col min="10502" max="10502" width="10.28515625" style="97" customWidth="1"/>
    <col min="10503" max="10752" width="8.85546875" style="97"/>
    <col min="10753" max="10753" width="47.42578125" style="97" customWidth="1"/>
    <col min="10754" max="10757" width="8.85546875" style="97"/>
    <col min="10758" max="10758" width="10.28515625" style="97" customWidth="1"/>
    <col min="10759" max="11008" width="8.85546875" style="97"/>
    <col min="11009" max="11009" width="47.42578125" style="97" customWidth="1"/>
    <col min="11010" max="11013" width="8.85546875" style="97"/>
    <col min="11014" max="11014" width="10.28515625" style="97" customWidth="1"/>
    <col min="11015" max="11264" width="8.85546875" style="97"/>
    <col min="11265" max="11265" width="47.42578125" style="97" customWidth="1"/>
    <col min="11266" max="11269" width="8.85546875" style="97"/>
    <col min="11270" max="11270" width="10.28515625" style="97" customWidth="1"/>
    <col min="11271" max="11520" width="8.85546875" style="97"/>
    <col min="11521" max="11521" width="47.42578125" style="97" customWidth="1"/>
    <col min="11522" max="11525" width="8.85546875" style="97"/>
    <col min="11526" max="11526" width="10.28515625" style="97" customWidth="1"/>
    <col min="11527" max="11776" width="8.85546875" style="97"/>
    <col min="11777" max="11777" width="47.42578125" style="97" customWidth="1"/>
    <col min="11778" max="11781" width="8.85546875" style="97"/>
    <col min="11782" max="11782" width="10.28515625" style="97" customWidth="1"/>
    <col min="11783" max="12032" width="8.85546875" style="97"/>
    <col min="12033" max="12033" width="47.42578125" style="97" customWidth="1"/>
    <col min="12034" max="12037" width="8.85546875" style="97"/>
    <col min="12038" max="12038" width="10.28515625" style="97" customWidth="1"/>
    <col min="12039" max="12288" width="8.85546875" style="97"/>
    <col min="12289" max="12289" width="47.42578125" style="97" customWidth="1"/>
    <col min="12290" max="12293" width="8.85546875" style="97"/>
    <col min="12294" max="12294" width="10.28515625" style="97" customWidth="1"/>
    <col min="12295" max="12544" width="8.85546875" style="97"/>
    <col min="12545" max="12545" width="47.42578125" style="97" customWidth="1"/>
    <col min="12546" max="12549" width="8.85546875" style="97"/>
    <col min="12550" max="12550" width="10.28515625" style="97" customWidth="1"/>
    <col min="12551" max="12800" width="8.85546875" style="97"/>
    <col min="12801" max="12801" width="47.42578125" style="97" customWidth="1"/>
    <col min="12802" max="12805" width="8.85546875" style="97"/>
    <col min="12806" max="12806" width="10.28515625" style="97" customWidth="1"/>
    <col min="12807" max="13056" width="8.85546875" style="97"/>
    <col min="13057" max="13057" width="47.42578125" style="97" customWidth="1"/>
    <col min="13058" max="13061" width="8.85546875" style="97"/>
    <col min="13062" max="13062" width="10.28515625" style="97" customWidth="1"/>
    <col min="13063" max="13312" width="8.85546875" style="97"/>
    <col min="13313" max="13313" width="47.42578125" style="97" customWidth="1"/>
    <col min="13314" max="13317" width="8.85546875" style="97"/>
    <col min="13318" max="13318" width="10.28515625" style="97" customWidth="1"/>
    <col min="13319" max="13568" width="8.85546875" style="97"/>
    <col min="13569" max="13569" width="47.42578125" style="97" customWidth="1"/>
    <col min="13570" max="13573" width="8.85546875" style="97"/>
    <col min="13574" max="13574" width="10.28515625" style="97" customWidth="1"/>
    <col min="13575" max="13824" width="8.85546875" style="97"/>
    <col min="13825" max="13825" width="47.42578125" style="97" customWidth="1"/>
    <col min="13826" max="13829" width="8.85546875" style="97"/>
    <col min="13830" max="13830" width="10.28515625" style="97" customWidth="1"/>
    <col min="13831" max="14080" width="8.85546875" style="97"/>
    <col min="14081" max="14081" width="47.42578125" style="97" customWidth="1"/>
    <col min="14082" max="14085" width="8.85546875" style="97"/>
    <col min="14086" max="14086" width="10.28515625" style="97" customWidth="1"/>
    <col min="14087" max="14336" width="8.85546875" style="97"/>
    <col min="14337" max="14337" width="47.42578125" style="97" customWidth="1"/>
    <col min="14338" max="14341" width="8.85546875" style="97"/>
    <col min="14342" max="14342" width="10.28515625" style="97" customWidth="1"/>
    <col min="14343" max="14592" width="8.85546875" style="97"/>
    <col min="14593" max="14593" width="47.42578125" style="97" customWidth="1"/>
    <col min="14594" max="14597" width="8.85546875" style="97"/>
    <col min="14598" max="14598" width="10.28515625" style="97" customWidth="1"/>
    <col min="14599" max="14848" width="8.85546875" style="97"/>
    <col min="14849" max="14849" width="47.42578125" style="97" customWidth="1"/>
    <col min="14850" max="14853" width="8.85546875" style="97"/>
    <col min="14854" max="14854" width="10.28515625" style="97" customWidth="1"/>
    <col min="14855" max="15104" width="8.85546875" style="97"/>
    <col min="15105" max="15105" width="47.42578125" style="97" customWidth="1"/>
    <col min="15106" max="15109" width="8.85546875" style="97"/>
    <col min="15110" max="15110" width="10.28515625" style="97" customWidth="1"/>
    <col min="15111" max="15360" width="8.85546875" style="97"/>
    <col min="15361" max="15361" width="47.42578125" style="97" customWidth="1"/>
    <col min="15362" max="15365" width="8.85546875" style="97"/>
    <col min="15366" max="15366" width="10.28515625" style="97" customWidth="1"/>
    <col min="15367" max="15616" width="8.85546875" style="97"/>
    <col min="15617" max="15617" width="47.42578125" style="97" customWidth="1"/>
    <col min="15618" max="15621" width="8.85546875" style="97"/>
    <col min="15622" max="15622" width="10.28515625" style="97" customWidth="1"/>
    <col min="15623" max="15872" width="8.85546875" style="97"/>
    <col min="15873" max="15873" width="47.42578125" style="97" customWidth="1"/>
    <col min="15874" max="15877" width="8.85546875" style="97"/>
    <col min="15878" max="15878" width="10.28515625" style="97" customWidth="1"/>
    <col min="15879" max="16128" width="8.85546875" style="97"/>
    <col min="16129" max="16129" width="47.42578125" style="97" customWidth="1"/>
    <col min="16130" max="16133" width="8.85546875" style="97"/>
    <col min="16134" max="16134" width="10.28515625" style="97" customWidth="1"/>
    <col min="16135" max="16384" width="8.85546875" style="97"/>
  </cols>
  <sheetData>
    <row r="1" spans="1:6" s="87" customFormat="1" ht="20.100000000000001" customHeight="1">
      <c r="A1" s="86" t="s">
        <v>110</v>
      </c>
    </row>
    <row r="2" spans="1:6" s="87" customFormat="1" ht="20.100000000000001" customHeight="1">
      <c r="A2" s="88" t="s">
        <v>54</v>
      </c>
    </row>
    <row r="3" spans="1:6" s="87" customFormat="1" ht="20.100000000000001" customHeight="1"/>
    <row r="4" spans="1:6" s="87" customFormat="1" ht="20.100000000000001" customHeight="1">
      <c r="A4" s="89"/>
      <c r="B4" s="89"/>
      <c r="C4" s="90"/>
      <c r="D4" s="89"/>
      <c r="E4" s="89"/>
    </row>
    <row r="5" spans="1:6" s="87" customFormat="1" ht="27" customHeight="1">
      <c r="A5" s="91"/>
      <c r="B5" s="136">
        <v>2018</v>
      </c>
      <c r="C5" s="136">
        <v>2019</v>
      </c>
      <c r="D5" s="136">
        <v>2020</v>
      </c>
      <c r="E5" s="136">
        <v>2021</v>
      </c>
      <c r="F5" s="137" t="s">
        <v>140</v>
      </c>
    </row>
    <row r="6" spans="1:6" s="87" customFormat="1" ht="15.95" customHeight="1"/>
    <row r="7" spans="1:6" s="87" customFormat="1" ht="15.95" customHeight="1">
      <c r="B7" s="101" t="s">
        <v>55</v>
      </c>
      <c r="C7" s="101"/>
      <c r="D7" s="101"/>
      <c r="E7" s="101"/>
      <c r="F7" s="101"/>
    </row>
    <row r="8" spans="1:6" s="87" customFormat="1" ht="15.95" customHeight="1">
      <c r="C8" s="92"/>
      <c r="D8" s="92"/>
      <c r="E8" s="92"/>
    </row>
    <row r="9" spans="1:6" s="87" customFormat="1" ht="15.95" customHeight="1">
      <c r="A9" s="93" t="s">
        <v>56</v>
      </c>
      <c r="B9" s="91"/>
    </row>
    <row r="10" spans="1:6" s="87" customFormat="1" ht="15.95" customHeight="1">
      <c r="A10" s="94" t="s">
        <v>3</v>
      </c>
    </row>
    <row r="11" spans="1:6" s="87" customFormat="1" ht="15.95" customHeight="1">
      <c r="A11" s="94" t="s">
        <v>57</v>
      </c>
    </row>
    <row r="12" spans="1:6" s="87" customFormat="1" ht="15.95" customHeight="1">
      <c r="A12" s="95" t="s">
        <v>5</v>
      </c>
    </row>
    <row r="13" spans="1:6" s="87" customFormat="1" ht="15.95" customHeight="1">
      <c r="A13" s="95" t="s">
        <v>6</v>
      </c>
    </row>
    <row r="14" spans="1:6" s="87" customFormat="1" ht="15.95" customHeight="1">
      <c r="A14" s="95" t="s">
        <v>7</v>
      </c>
    </row>
    <row r="15" spans="1:6" s="87" customFormat="1" ht="15.95" customHeight="1">
      <c r="A15" s="94" t="s">
        <v>58</v>
      </c>
    </row>
    <row r="16" spans="1:6" s="87" customFormat="1" ht="9.75" customHeight="1">
      <c r="A16" s="91"/>
      <c r="B16" s="91"/>
    </row>
    <row r="17" spans="1:6" s="87" customFormat="1" ht="15.95" customHeight="1">
      <c r="A17" s="91"/>
      <c r="B17" s="101" t="s">
        <v>59</v>
      </c>
      <c r="C17" s="101"/>
      <c r="D17" s="101"/>
      <c r="E17" s="101"/>
      <c r="F17" s="101"/>
    </row>
    <row r="18" spans="1:6" s="87" customFormat="1" ht="15.95" customHeight="1">
      <c r="A18" s="93" t="s">
        <v>56</v>
      </c>
    </row>
    <row r="19" spans="1:6" s="87" customFormat="1" ht="15.95" customHeight="1">
      <c r="A19" s="94" t="s">
        <v>3</v>
      </c>
    </row>
    <row r="20" spans="1:6" s="87" customFormat="1" ht="15.95" customHeight="1">
      <c r="A20" s="94" t="s">
        <v>57</v>
      </c>
    </row>
    <row r="21" spans="1:6" s="87" customFormat="1" ht="15.95" customHeight="1">
      <c r="A21" s="95" t="s">
        <v>5</v>
      </c>
    </row>
    <row r="22" spans="1:6" s="87" customFormat="1" ht="15.95" customHeight="1">
      <c r="A22" s="95" t="s">
        <v>6</v>
      </c>
    </row>
    <row r="23" spans="1:6" s="87" customFormat="1" ht="15.95" customHeight="1">
      <c r="A23" s="95" t="s">
        <v>7</v>
      </c>
    </row>
    <row r="24" spans="1:6" s="87" customFormat="1" ht="16.5" customHeight="1">
      <c r="A24" s="94" t="s">
        <v>58</v>
      </c>
      <c r="B24" s="96"/>
      <c r="C24" s="102"/>
      <c r="D24" s="102"/>
      <c r="E24" s="102"/>
    </row>
    <row r="25" spans="1:6" s="87" customFormat="1" ht="15.95" customHeight="1">
      <c r="A25" s="91"/>
      <c r="B25" s="91"/>
    </row>
    <row r="26" spans="1:6" s="87" customFormat="1" ht="15.95" customHeight="1">
      <c r="A26" s="91"/>
      <c r="B26" s="91"/>
    </row>
    <row r="27" spans="1:6" s="87" customFormat="1" ht="15.95" customHeight="1"/>
    <row r="28" spans="1:6" s="87" customFormat="1" ht="15.95" customHeight="1"/>
    <row r="29" spans="1:6" s="87" customFormat="1" ht="15.95" customHeight="1"/>
    <row r="30" spans="1:6" s="87" customFormat="1" ht="15.95" customHeight="1"/>
    <row r="31" spans="1:6" s="87" customFormat="1" ht="15.95" customHeight="1"/>
    <row r="32" spans="1:6" s="87" customFormat="1" ht="15.95" customHeight="1"/>
  </sheetData>
  <mergeCells count="3">
    <mergeCell ref="B7:F7"/>
    <mergeCell ref="B17:F17"/>
    <mergeCell ref="C24:E24"/>
  </mergeCells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41"/>
  <sheetViews>
    <sheetView workbookViewId="0">
      <selection activeCell="D12" sqref="D12"/>
    </sheetView>
  </sheetViews>
  <sheetFormatPr defaultRowHeight="12.75"/>
  <cols>
    <col min="1" max="1" width="2.28515625" style="59" customWidth="1"/>
    <col min="2" max="2" width="36.42578125" style="59" customWidth="1"/>
    <col min="3" max="6" width="8.7109375" style="59" customWidth="1"/>
    <col min="7" max="7" width="10.42578125" style="59" customWidth="1"/>
    <col min="8" max="256" width="8.85546875" style="59"/>
    <col min="257" max="257" width="2.28515625" style="59" customWidth="1"/>
    <col min="258" max="258" width="45.5703125" style="59" customWidth="1"/>
    <col min="259" max="263" width="10.7109375" style="59" customWidth="1"/>
    <col min="264" max="512" width="8.85546875" style="59"/>
    <col min="513" max="513" width="2.28515625" style="59" customWidth="1"/>
    <col min="514" max="514" width="45.5703125" style="59" customWidth="1"/>
    <col min="515" max="519" width="10.7109375" style="59" customWidth="1"/>
    <col min="520" max="768" width="8.85546875" style="59"/>
    <col min="769" max="769" width="2.28515625" style="59" customWidth="1"/>
    <col min="770" max="770" width="45.5703125" style="59" customWidth="1"/>
    <col min="771" max="775" width="10.7109375" style="59" customWidth="1"/>
    <col min="776" max="1024" width="8.85546875" style="59"/>
    <col min="1025" max="1025" width="2.28515625" style="59" customWidth="1"/>
    <col min="1026" max="1026" width="45.5703125" style="59" customWidth="1"/>
    <col min="1027" max="1031" width="10.7109375" style="59" customWidth="1"/>
    <col min="1032" max="1280" width="8.85546875" style="59"/>
    <col min="1281" max="1281" width="2.28515625" style="59" customWidth="1"/>
    <col min="1282" max="1282" width="45.5703125" style="59" customWidth="1"/>
    <col min="1283" max="1287" width="10.7109375" style="59" customWidth="1"/>
    <col min="1288" max="1536" width="8.85546875" style="59"/>
    <col min="1537" max="1537" width="2.28515625" style="59" customWidth="1"/>
    <col min="1538" max="1538" width="45.5703125" style="59" customWidth="1"/>
    <col min="1539" max="1543" width="10.7109375" style="59" customWidth="1"/>
    <col min="1544" max="1792" width="8.85546875" style="59"/>
    <col min="1793" max="1793" width="2.28515625" style="59" customWidth="1"/>
    <col min="1794" max="1794" width="45.5703125" style="59" customWidth="1"/>
    <col min="1795" max="1799" width="10.7109375" style="59" customWidth="1"/>
    <col min="1800" max="2048" width="8.85546875" style="59"/>
    <col min="2049" max="2049" width="2.28515625" style="59" customWidth="1"/>
    <col min="2050" max="2050" width="45.5703125" style="59" customWidth="1"/>
    <col min="2051" max="2055" width="10.7109375" style="59" customWidth="1"/>
    <col min="2056" max="2304" width="8.85546875" style="59"/>
    <col min="2305" max="2305" width="2.28515625" style="59" customWidth="1"/>
    <col min="2306" max="2306" width="45.5703125" style="59" customWidth="1"/>
    <col min="2307" max="2311" width="10.7109375" style="59" customWidth="1"/>
    <col min="2312" max="2560" width="8.85546875" style="59"/>
    <col min="2561" max="2561" width="2.28515625" style="59" customWidth="1"/>
    <col min="2562" max="2562" width="45.5703125" style="59" customWidth="1"/>
    <col min="2563" max="2567" width="10.7109375" style="59" customWidth="1"/>
    <col min="2568" max="2816" width="8.85546875" style="59"/>
    <col min="2817" max="2817" width="2.28515625" style="59" customWidth="1"/>
    <col min="2818" max="2818" width="45.5703125" style="59" customWidth="1"/>
    <col min="2819" max="2823" width="10.7109375" style="59" customWidth="1"/>
    <col min="2824" max="3072" width="8.85546875" style="59"/>
    <col min="3073" max="3073" width="2.28515625" style="59" customWidth="1"/>
    <col min="3074" max="3074" width="45.5703125" style="59" customWidth="1"/>
    <col min="3075" max="3079" width="10.7109375" style="59" customWidth="1"/>
    <col min="3080" max="3328" width="8.85546875" style="59"/>
    <col min="3329" max="3329" width="2.28515625" style="59" customWidth="1"/>
    <col min="3330" max="3330" width="45.5703125" style="59" customWidth="1"/>
    <col min="3331" max="3335" width="10.7109375" style="59" customWidth="1"/>
    <col min="3336" max="3584" width="8.85546875" style="59"/>
    <col min="3585" max="3585" width="2.28515625" style="59" customWidth="1"/>
    <col min="3586" max="3586" width="45.5703125" style="59" customWidth="1"/>
    <col min="3587" max="3591" width="10.7109375" style="59" customWidth="1"/>
    <col min="3592" max="3840" width="8.85546875" style="59"/>
    <col min="3841" max="3841" width="2.28515625" style="59" customWidth="1"/>
    <col min="3842" max="3842" width="45.5703125" style="59" customWidth="1"/>
    <col min="3843" max="3847" width="10.7109375" style="59" customWidth="1"/>
    <col min="3848" max="4096" width="8.85546875" style="59"/>
    <col min="4097" max="4097" width="2.28515625" style="59" customWidth="1"/>
    <col min="4098" max="4098" width="45.5703125" style="59" customWidth="1"/>
    <col min="4099" max="4103" width="10.7109375" style="59" customWidth="1"/>
    <col min="4104" max="4352" width="8.85546875" style="59"/>
    <col min="4353" max="4353" width="2.28515625" style="59" customWidth="1"/>
    <col min="4354" max="4354" width="45.5703125" style="59" customWidth="1"/>
    <col min="4355" max="4359" width="10.7109375" style="59" customWidth="1"/>
    <col min="4360" max="4608" width="8.85546875" style="59"/>
    <col min="4609" max="4609" width="2.28515625" style="59" customWidth="1"/>
    <col min="4610" max="4610" width="45.5703125" style="59" customWidth="1"/>
    <col min="4611" max="4615" width="10.7109375" style="59" customWidth="1"/>
    <col min="4616" max="4864" width="8.85546875" style="59"/>
    <col min="4865" max="4865" width="2.28515625" style="59" customWidth="1"/>
    <col min="4866" max="4866" width="45.5703125" style="59" customWidth="1"/>
    <col min="4867" max="4871" width="10.7109375" style="59" customWidth="1"/>
    <col min="4872" max="5120" width="8.85546875" style="59"/>
    <col min="5121" max="5121" width="2.28515625" style="59" customWidth="1"/>
    <col min="5122" max="5122" width="45.5703125" style="59" customWidth="1"/>
    <col min="5123" max="5127" width="10.7109375" style="59" customWidth="1"/>
    <col min="5128" max="5376" width="8.85546875" style="59"/>
    <col min="5377" max="5377" width="2.28515625" style="59" customWidth="1"/>
    <col min="5378" max="5378" width="45.5703125" style="59" customWidth="1"/>
    <col min="5379" max="5383" width="10.7109375" style="59" customWidth="1"/>
    <col min="5384" max="5632" width="8.85546875" style="59"/>
    <col min="5633" max="5633" width="2.28515625" style="59" customWidth="1"/>
    <col min="5634" max="5634" width="45.5703125" style="59" customWidth="1"/>
    <col min="5635" max="5639" width="10.7109375" style="59" customWidth="1"/>
    <col min="5640" max="5888" width="8.85546875" style="59"/>
    <col min="5889" max="5889" width="2.28515625" style="59" customWidth="1"/>
    <col min="5890" max="5890" width="45.5703125" style="59" customWidth="1"/>
    <col min="5891" max="5895" width="10.7109375" style="59" customWidth="1"/>
    <col min="5896" max="6144" width="8.85546875" style="59"/>
    <col min="6145" max="6145" width="2.28515625" style="59" customWidth="1"/>
    <col min="6146" max="6146" width="45.5703125" style="59" customWidth="1"/>
    <col min="6147" max="6151" width="10.7109375" style="59" customWidth="1"/>
    <col min="6152" max="6400" width="8.85546875" style="59"/>
    <col min="6401" max="6401" width="2.28515625" style="59" customWidth="1"/>
    <col min="6402" max="6402" width="45.5703125" style="59" customWidth="1"/>
    <col min="6403" max="6407" width="10.7109375" style="59" customWidth="1"/>
    <col min="6408" max="6656" width="8.85546875" style="59"/>
    <col min="6657" max="6657" width="2.28515625" style="59" customWidth="1"/>
    <col min="6658" max="6658" width="45.5703125" style="59" customWidth="1"/>
    <col min="6659" max="6663" width="10.7109375" style="59" customWidth="1"/>
    <col min="6664" max="6912" width="8.85546875" style="59"/>
    <col min="6913" max="6913" width="2.28515625" style="59" customWidth="1"/>
    <col min="6914" max="6914" width="45.5703125" style="59" customWidth="1"/>
    <col min="6915" max="6919" width="10.7109375" style="59" customWidth="1"/>
    <col min="6920" max="7168" width="8.85546875" style="59"/>
    <col min="7169" max="7169" width="2.28515625" style="59" customWidth="1"/>
    <col min="7170" max="7170" width="45.5703125" style="59" customWidth="1"/>
    <col min="7171" max="7175" width="10.7109375" style="59" customWidth="1"/>
    <col min="7176" max="7424" width="8.85546875" style="59"/>
    <col min="7425" max="7425" width="2.28515625" style="59" customWidth="1"/>
    <col min="7426" max="7426" width="45.5703125" style="59" customWidth="1"/>
    <col min="7427" max="7431" width="10.7109375" style="59" customWidth="1"/>
    <col min="7432" max="7680" width="8.85546875" style="59"/>
    <col min="7681" max="7681" width="2.28515625" style="59" customWidth="1"/>
    <col min="7682" max="7682" width="45.5703125" style="59" customWidth="1"/>
    <col min="7683" max="7687" width="10.7109375" style="59" customWidth="1"/>
    <col min="7688" max="7936" width="8.85546875" style="59"/>
    <col min="7937" max="7937" width="2.28515625" style="59" customWidth="1"/>
    <col min="7938" max="7938" width="45.5703125" style="59" customWidth="1"/>
    <col min="7939" max="7943" width="10.7109375" style="59" customWidth="1"/>
    <col min="7944" max="8192" width="8.85546875" style="59"/>
    <col min="8193" max="8193" width="2.28515625" style="59" customWidth="1"/>
    <col min="8194" max="8194" width="45.5703125" style="59" customWidth="1"/>
    <col min="8195" max="8199" width="10.7109375" style="59" customWidth="1"/>
    <col min="8200" max="8448" width="8.85546875" style="59"/>
    <col min="8449" max="8449" width="2.28515625" style="59" customWidth="1"/>
    <col min="8450" max="8450" width="45.5703125" style="59" customWidth="1"/>
    <col min="8451" max="8455" width="10.7109375" style="59" customWidth="1"/>
    <col min="8456" max="8704" width="8.85546875" style="59"/>
    <col min="8705" max="8705" width="2.28515625" style="59" customWidth="1"/>
    <col min="8706" max="8706" width="45.5703125" style="59" customWidth="1"/>
    <col min="8707" max="8711" width="10.7109375" style="59" customWidth="1"/>
    <col min="8712" max="8960" width="8.85546875" style="59"/>
    <col min="8961" max="8961" width="2.28515625" style="59" customWidth="1"/>
    <col min="8962" max="8962" width="45.5703125" style="59" customWidth="1"/>
    <col min="8963" max="8967" width="10.7109375" style="59" customWidth="1"/>
    <col min="8968" max="9216" width="8.85546875" style="59"/>
    <col min="9217" max="9217" width="2.28515625" style="59" customWidth="1"/>
    <col min="9218" max="9218" width="45.5703125" style="59" customWidth="1"/>
    <col min="9219" max="9223" width="10.7109375" style="59" customWidth="1"/>
    <col min="9224" max="9472" width="8.85546875" style="59"/>
    <col min="9473" max="9473" width="2.28515625" style="59" customWidth="1"/>
    <col min="9474" max="9474" width="45.5703125" style="59" customWidth="1"/>
    <col min="9475" max="9479" width="10.7109375" style="59" customWidth="1"/>
    <col min="9480" max="9728" width="8.85546875" style="59"/>
    <col min="9729" max="9729" width="2.28515625" style="59" customWidth="1"/>
    <col min="9730" max="9730" width="45.5703125" style="59" customWidth="1"/>
    <col min="9731" max="9735" width="10.7109375" style="59" customWidth="1"/>
    <col min="9736" max="9984" width="8.85546875" style="59"/>
    <col min="9985" max="9985" width="2.28515625" style="59" customWidth="1"/>
    <col min="9986" max="9986" width="45.5703125" style="59" customWidth="1"/>
    <col min="9987" max="9991" width="10.7109375" style="59" customWidth="1"/>
    <col min="9992" max="10240" width="8.85546875" style="59"/>
    <col min="10241" max="10241" width="2.28515625" style="59" customWidth="1"/>
    <col min="10242" max="10242" width="45.5703125" style="59" customWidth="1"/>
    <col min="10243" max="10247" width="10.7109375" style="59" customWidth="1"/>
    <col min="10248" max="10496" width="8.85546875" style="59"/>
    <col min="10497" max="10497" width="2.28515625" style="59" customWidth="1"/>
    <col min="10498" max="10498" width="45.5703125" style="59" customWidth="1"/>
    <col min="10499" max="10503" width="10.7109375" style="59" customWidth="1"/>
    <col min="10504" max="10752" width="8.85546875" style="59"/>
    <col min="10753" max="10753" width="2.28515625" style="59" customWidth="1"/>
    <col min="10754" max="10754" width="45.5703125" style="59" customWidth="1"/>
    <col min="10755" max="10759" width="10.7109375" style="59" customWidth="1"/>
    <col min="10760" max="11008" width="8.85546875" style="59"/>
    <col min="11009" max="11009" width="2.28515625" style="59" customWidth="1"/>
    <col min="11010" max="11010" width="45.5703125" style="59" customWidth="1"/>
    <col min="11011" max="11015" width="10.7109375" style="59" customWidth="1"/>
    <col min="11016" max="11264" width="8.85546875" style="59"/>
    <col min="11265" max="11265" width="2.28515625" style="59" customWidth="1"/>
    <col min="11266" max="11266" width="45.5703125" style="59" customWidth="1"/>
    <col min="11267" max="11271" width="10.7109375" style="59" customWidth="1"/>
    <col min="11272" max="11520" width="8.85546875" style="59"/>
    <col min="11521" max="11521" width="2.28515625" style="59" customWidth="1"/>
    <col min="11522" max="11522" width="45.5703125" style="59" customWidth="1"/>
    <col min="11523" max="11527" width="10.7109375" style="59" customWidth="1"/>
    <col min="11528" max="11776" width="8.85546875" style="59"/>
    <col min="11777" max="11777" width="2.28515625" style="59" customWidth="1"/>
    <col min="11778" max="11778" width="45.5703125" style="59" customWidth="1"/>
    <col min="11779" max="11783" width="10.7109375" style="59" customWidth="1"/>
    <col min="11784" max="12032" width="8.85546875" style="59"/>
    <col min="12033" max="12033" width="2.28515625" style="59" customWidth="1"/>
    <col min="12034" max="12034" width="45.5703125" style="59" customWidth="1"/>
    <col min="12035" max="12039" width="10.7109375" style="59" customWidth="1"/>
    <col min="12040" max="12288" width="8.85546875" style="59"/>
    <col min="12289" max="12289" width="2.28515625" style="59" customWidth="1"/>
    <col min="12290" max="12290" width="45.5703125" style="59" customWidth="1"/>
    <col min="12291" max="12295" width="10.7109375" style="59" customWidth="1"/>
    <col min="12296" max="12544" width="8.85546875" style="59"/>
    <col min="12545" max="12545" width="2.28515625" style="59" customWidth="1"/>
    <col min="12546" max="12546" width="45.5703125" style="59" customWidth="1"/>
    <col min="12547" max="12551" width="10.7109375" style="59" customWidth="1"/>
    <col min="12552" max="12800" width="8.85546875" style="59"/>
    <col min="12801" max="12801" width="2.28515625" style="59" customWidth="1"/>
    <col min="12802" max="12802" width="45.5703125" style="59" customWidth="1"/>
    <col min="12803" max="12807" width="10.7109375" style="59" customWidth="1"/>
    <col min="12808" max="13056" width="8.85546875" style="59"/>
    <col min="13057" max="13057" width="2.28515625" style="59" customWidth="1"/>
    <col min="13058" max="13058" width="45.5703125" style="59" customWidth="1"/>
    <col min="13059" max="13063" width="10.7109375" style="59" customWidth="1"/>
    <col min="13064" max="13312" width="8.85546875" style="59"/>
    <col min="13313" max="13313" width="2.28515625" style="59" customWidth="1"/>
    <col min="13314" max="13314" width="45.5703125" style="59" customWidth="1"/>
    <col min="13315" max="13319" width="10.7109375" style="59" customWidth="1"/>
    <col min="13320" max="13568" width="8.85546875" style="59"/>
    <col min="13569" max="13569" width="2.28515625" style="59" customWidth="1"/>
    <col min="13570" max="13570" width="45.5703125" style="59" customWidth="1"/>
    <col min="13571" max="13575" width="10.7109375" style="59" customWidth="1"/>
    <col min="13576" max="13824" width="8.85546875" style="59"/>
    <col min="13825" max="13825" width="2.28515625" style="59" customWidth="1"/>
    <col min="13826" max="13826" width="45.5703125" style="59" customWidth="1"/>
    <col min="13827" max="13831" width="10.7109375" style="59" customWidth="1"/>
    <col min="13832" max="14080" width="8.85546875" style="59"/>
    <col min="14081" max="14081" width="2.28515625" style="59" customWidth="1"/>
    <col min="14082" max="14082" width="45.5703125" style="59" customWidth="1"/>
    <col min="14083" max="14087" width="10.7109375" style="59" customWidth="1"/>
    <col min="14088" max="14336" width="8.85546875" style="59"/>
    <col min="14337" max="14337" width="2.28515625" style="59" customWidth="1"/>
    <col min="14338" max="14338" width="45.5703125" style="59" customWidth="1"/>
    <col min="14339" max="14343" width="10.7109375" style="59" customWidth="1"/>
    <col min="14344" max="14592" width="8.85546875" style="59"/>
    <col min="14593" max="14593" width="2.28515625" style="59" customWidth="1"/>
    <col min="14594" max="14594" width="45.5703125" style="59" customWidth="1"/>
    <col min="14595" max="14599" width="10.7109375" style="59" customWidth="1"/>
    <col min="14600" max="14848" width="8.85546875" style="59"/>
    <col min="14849" max="14849" width="2.28515625" style="59" customWidth="1"/>
    <col min="14850" max="14850" width="45.5703125" style="59" customWidth="1"/>
    <col min="14851" max="14855" width="10.7109375" style="59" customWidth="1"/>
    <col min="14856" max="15104" width="8.85546875" style="59"/>
    <col min="15105" max="15105" width="2.28515625" style="59" customWidth="1"/>
    <col min="15106" max="15106" width="45.5703125" style="59" customWidth="1"/>
    <col min="15107" max="15111" width="10.7109375" style="59" customWidth="1"/>
    <col min="15112" max="15360" width="8.85546875" style="59"/>
    <col min="15361" max="15361" width="2.28515625" style="59" customWidth="1"/>
    <col min="15362" max="15362" width="45.5703125" style="59" customWidth="1"/>
    <col min="15363" max="15367" width="10.7109375" style="59" customWidth="1"/>
    <col min="15368" max="15616" width="8.85546875" style="59"/>
    <col min="15617" max="15617" width="2.28515625" style="59" customWidth="1"/>
    <col min="15618" max="15618" width="45.5703125" style="59" customWidth="1"/>
    <col min="15619" max="15623" width="10.7109375" style="59" customWidth="1"/>
    <col min="15624" max="15872" width="8.85546875" style="59"/>
    <col min="15873" max="15873" width="2.28515625" style="59" customWidth="1"/>
    <col min="15874" max="15874" width="45.5703125" style="59" customWidth="1"/>
    <col min="15875" max="15879" width="10.7109375" style="59" customWidth="1"/>
    <col min="15880" max="16128" width="8.85546875" style="59"/>
    <col min="16129" max="16129" width="2.28515625" style="59" customWidth="1"/>
    <col min="16130" max="16130" width="45.5703125" style="59" customWidth="1"/>
    <col min="16131" max="16135" width="10.7109375" style="59" customWidth="1"/>
    <col min="16136" max="16384" width="8.85546875" style="59"/>
  </cols>
  <sheetData>
    <row r="1" spans="1:9" ht="20.100000000000001" customHeight="1">
      <c r="A1" s="58" t="s">
        <v>75</v>
      </c>
    </row>
    <row r="2" spans="1:9" ht="20.100000000000001" customHeight="1">
      <c r="A2" s="60" t="s">
        <v>76</v>
      </c>
      <c r="B2" s="61"/>
    </row>
    <row r="3" spans="1:9" ht="20.100000000000001" customHeight="1">
      <c r="A3" s="62"/>
    </row>
    <row r="4" spans="1:9" ht="20.100000000000001" customHeight="1">
      <c r="A4" s="63"/>
      <c r="B4" s="64"/>
      <c r="C4" s="67"/>
      <c r="F4" s="65"/>
      <c r="G4" s="65" t="s">
        <v>77</v>
      </c>
    </row>
    <row r="5" spans="1:9" ht="26.25" customHeight="1">
      <c r="A5" s="69"/>
      <c r="C5" s="81" t="s">
        <v>105</v>
      </c>
      <c r="D5" s="81" t="s">
        <v>0</v>
      </c>
      <c r="E5" s="81" t="s">
        <v>0</v>
      </c>
      <c r="F5" s="81" t="s">
        <v>0</v>
      </c>
      <c r="G5" s="66" t="s">
        <v>1</v>
      </c>
    </row>
    <row r="6" spans="1:9" ht="18.75" customHeight="1">
      <c r="A6" s="61" t="s">
        <v>78</v>
      </c>
      <c r="B6" s="67"/>
    </row>
    <row r="7" spans="1:9" ht="31.5" customHeight="1">
      <c r="A7" s="103" t="s">
        <v>106</v>
      </c>
      <c r="B7" s="103"/>
    </row>
    <row r="8" spans="1:9" ht="18.75" customHeight="1">
      <c r="B8" s="59" t="s">
        <v>79</v>
      </c>
    </row>
    <row r="9" spans="1:9" ht="18.75" customHeight="1">
      <c r="B9" s="69" t="s">
        <v>80</v>
      </c>
    </row>
    <row r="10" spans="1:9" ht="18.75" customHeight="1">
      <c r="B10" s="59" t="s">
        <v>81</v>
      </c>
    </row>
    <row r="11" spans="1:9" ht="18.75" customHeight="1">
      <c r="A11" s="61" t="s">
        <v>82</v>
      </c>
      <c r="I11" s="70"/>
    </row>
    <row r="12" spans="1:9" ht="18.75" customHeight="1">
      <c r="A12" s="68" t="s">
        <v>83</v>
      </c>
    </row>
    <row r="13" spans="1:9" ht="18.75" customHeight="1">
      <c r="A13" s="61"/>
      <c r="B13" s="59" t="s">
        <v>79</v>
      </c>
    </row>
    <row r="14" spans="1:9" ht="18.75" customHeight="1">
      <c r="A14" s="68"/>
      <c r="B14" s="69" t="s">
        <v>80</v>
      </c>
    </row>
    <row r="15" spans="1:9" ht="18.75" customHeight="1">
      <c r="A15" s="61"/>
      <c r="B15" s="59" t="s">
        <v>81</v>
      </c>
    </row>
    <row r="16" spans="1:9" ht="18.75" customHeight="1"/>
    <row r="17" spans="2:2" ht="18.75" customHeight="1"/>
    <row r="18" spans="2:2" ht="18.75" customHeight="1"/>
    <row r="19" spans="2:2" ht="18.75" customHeight="1"/>
    <row r="20" spans="2:2" ht="20.100000000000001" customHeight="1"/>
    <row r="21" spans="2:2" ht="20.100000000000001" customHeight="1"/>
    <row r="22" spans="2:2" ht="20.100000000000001" customHeight="1"/>
    <row r="23" spans="2:2" ht="20.100000000000001" customHeight="1"/>
    <row r="24" spans="2:2" ht="30.75" customHeight="1">
      <c r="B24" s="79"/>
    </row>
    <row r="25" spans="2:2" ht="20.100000000000001" customHeight="1"/>
    <row r="26" spans="2:2" ht="20.100000000000001" customHeight="1"/>
    <row r="27" spans="2:2" ht="20.100000000000001" customHeight="1"/>
    <row r="28" spans="2:2" ht="20.100000000000001" customHeight="1"/>
    <row r="29" spans="2:2" ht="20.100000000000001" customHeight="1"/>
    <row r="30" spans="2:2" ht="20.100000000000001" customHeight="1"/>
    <row r="31" spans="2:2" ht="20.100000000000001" customHeight="1"/>
    <row r="32" spans="2: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</sheetData>
  <mergeCells count="1">
    <mergeCell ref="A7:B7"/>
  </mergeCells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Muc luc</vt:lpstr>
      <vt:lpstr>GTTN</vt:lpstr>
      <vt:lpstr>Tong quan</vt:lpstr>
      <vt:lpstr>Info</vt:lpstr>
      <vt:lpstr>1</vt:lpstr>
      <vt:lpstr>2</vt:lpstr>
      <vt:lpstr>3</vt:lpstr>
      <vt:lpstr>4</vt:lpstr>
      <vt:lpstr>5</vt:lpstr>
      <vt:lpstr>6</vt:lpstr>
      <vt:lpstr>7</vt:lpstr>
      <vt:lpstr>8 </vt:lpstr>
      <vt:lpstr>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nthhuong</dc:creator>
  <cp:lastModifiedBy>Nguyễn Thị Lệ</cp:lastModifiedBy>
  <cp:lastPrinted>2023-03-18T02:52:55Z</cp:lastPrinted>
  <dcterms:created xsi:type="dcterms:W3CDTF">2022-11-10T07:19:28Z</dcterms:created>
  <dcterms:modified xsi:type="dcterms:W3CDTF">2023-04-03T01:34:40Z</dcterms:modified>
</cp:coreProperties>
</file>